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0" yWindow="420" windowWidth="23040" windowHeight="8970" tabRatio="601"/>
  </bookViews>
  <sheets>
    <sheet name="Таблица 5" sheetId="8" r:id="rId1"/>
  </sheets>
  <definedNames>
    <definedName name="_xlnm.Print_Titles" localSheetId="0">'Таблица 5'!$6:$7</definedName>
    <definedName name="_xlnm.Print_Area" localSheetId="0">'Таблица 5'!$A$1:$Q$490</definedName>
  </definedNames>
  <calcPr calcId="145621"/>
</workbook>
</file>

<file path=xl/calcChain.xml><?xml version="1.0" encoding="utf-8"?>
<calcChain xmlns="http://schemas.openxmlformats.org/spreadsheetml/2006/main">
  <c r="J324" i="8" l="1"/>
  <c r="K324" i="8"/>
  <c r="J326" i="8"/>
  <c r="K326" i="8"/>
  <c r="K353" i="8" l="1"/>
  <c r="J353" i="8"/>
  <c r="J416" i="8" l="1"/>
  <c r="J418" i="8"/>
  <c r="M236" i="8" l="1"/>
  <c r="M74" i="8" s="1"/>
  <c r="M60" i="8" s="1"/>
  <c r="Q79" i="8" l="1"/>
  <c r="P79" i="8"/>
  <c r="O79" i="8"/>
  <c r="N79" i="8"/>
  <c r="M79" i="8"/>
  <c r="L79" i="8"/>
  <c r="K79" i="8"/>
  <c r="J79" i="8"/>
  <c r="J80" i="8"/>
  <c r="K307" i="8"/>
  <c r="L307" i="8"/>
  <c r="M307" i="8"/>
  <c r="K291" i="8"/>
  <c r="L291" i="8"/>
  <c r="M291" i="8"/>
  <c r="K283" i="8"/>
  <c r="L283" i="8"/>
  <c r="N275" i="8" l="1"/>
  <c r="O275" i="8"/>
  <c r="P275" i="8"/>
  <c r="Q275" i="8"/>
  <c r="N440" i="8" l="1"/>
  <c r="O440" i="8"/>
  <c r="P440" i="8"/>
  <c r="Q440" i="8"/>
  <c r="M400" i="8" l="1"/>
  <c r="L400" i="8"/>
  <c r="L440" i="8" l="1"/>
  <c r="M440" i="8"/>
  <c r="M58" i="8"/>
  <c r="M72" i="8"/>
  <c r="L48" i="8"/>
  <c r="L46" i="8" s="1"/>
  <c r="M48" i="8"/>
  <c r="M46" i="8" s="1"/>
  <c r="K440" i="8" l="1"/>
  <c r="J400" i="8" l="1"/>
  <c r="J402" i="8"/>
  <c r="J390" i="8"/>
  <c r="J388" i="8" s="1"/>
  <c r="E389" i="8"/>
  <c r="H390" i="8"/>
  <c r="I390" i="8"/>
  <c r="I388" i="8" s="1"/>
  <c r="E391" i="8"/>
  <c r="E392" i="8"/>
  <c r="E393" i="8"/>
  <c r="E394" i="8"/>
  <c r="E395" i="8"/>
  <c r="E396" i="8"/>
  <c r="E397" i="8"/>
  <c r="E390" i="8" l="1"/>
  <c r="H388" i="8"/>
  <c r="E388" i="8" s="1"/>
  <c r="J440" i="8" l="1"/>
  <c r="Q460" i="8" l="1"/>
  <c r="Q451" i="8" s="1"/>
  <c r="P460" i="8"/>
  <c r="P451" i="8" s="1"/>
  <c r="O460" i="8"/>
  <c r="O451" i="8" s="1"/>
  <c r="N460" i="8"/>
  <c r="N451" i="8" s="1"/>
  <c r="M458" i="8"/>
  <c r="M466" i="8"/>
  <c r="N466" i="8"/>
  <c r="O466" i="8"/>
  <c r="P466" i="8"/>
  <c r="Q466" i="8"/>
  <c r="Q434" i="8"/>
  <c r="Q418" i="8" s="1"/>
  <c r="Q416" i="8" s="1"/>
  <c r="P434" i="8"/>
  <c r="P432" i="8" s="1"/>
  <c r="O434" i="8"/>
  <c r="O432" i="8" s="1"/>
  <c r="N434" i="8"/>
  <c r="N418" i="8" s="1"/>
  <c r="N416" i="8" s="1"/>
  <c r="M432" i="8"/>
  <c r="I440" i="8"/>
  <c r="H440" i="8"/>
  <c r="Q409" i="8"/>
  <c r="Q407" i="8" s="1"/>
  <c r="P409" i="8"/>
  <c r="P407" i="8" s="1"/>
  <c r="O409" i="8"/>
  <c r="O407" i="8" s="1"/>
  <c r="N409" i="8"/>
  <c r="N407" i="8" s="1"/>
  <c r="M407" i="8"/>
  <c r="J407" i="8"/>
  <c r="Q400" i="8"/>
  <c r="Q398" i="8" s="1"/>
  <c r="P400" i="8"/>
  <c r="P398" i="8" s="1"/>
  <c r="O400" i="8"/>
  <c r="O398" i="8" s="1"/>
  <c r="N400" i="8"/>
  <c r="N398" i="8" s="1"/>
  <c r="M398" i="8"/>
  <c r="P476" i="8"/>
  <c r="P452" i="8" s="1"/>
  <c r="Q476" i="8"/>
  <c r="Q452" i="8" s="1"/>
  <c r="O476" i="8"/>
  <c r="O474" i="8" s="1"/>
  <c r="Q458" i="8" l="1"/>
  <c r="P450" i="8"/>
  <c r="P448" i="8" s="1"/>
  <c r="N432" i="8"/>
  <c r="P418" i="8"/>
  <c r="P416" i="8" s="1"/>
  <c r="M451" i="8"/>
  <c r="Q450" i="8"/>
  <c r="Q448" i="8" s="1"/>
  <c r="Q474" i="8"/>
  <c r="O418" i="8"/>
  <c r="O416" i="8" s="1"/>
  <c r="P458" i="8"/>
  <c r="N458" i="8"/>
  <c r="P474" i="8"/>
  <c r="Q432" i="8"/>
  <c r="M418" i="8"/>
  <c r="M416" i="8" s="1"/>
  <c r="O452" i="8"/>
  <c r="O450" i="8" s="1"/>
  <c r="O448" i="8" s="1"/>
  <c r="O458" i="8"/>
  <c r="N476" i="8"/>
  <c r="M452" i="8"/>
  <c r="M450" i="8" l="1"/>
  <c r="M448" i="8" s="1"/>
  <c r="M474" i="8"/>
  <c r="N474" i="8"/>
  <c r="N452" i="8"/>
  <c r="N450" i="8" s="1"/>
  <c r="N448" i="8" s="1"/>
  <c r="M380" i="8"/>
  <c r="N380" i="8"/>
  <c r="O380" i="8"/>
  <c r="P380" i="8"/>
  <c r="Q380" i="8"/>
  <c r="M356" i="8"/>
  <c r="M352" i="8" s="1"/>
  <c r="N356" i="8"/>
  <c r="O356" i="8"/>
  <c r="P356" i="8"/>
  <c r="P352" i="8" s="1"/>
  <c r="Q356" i="8"/>
  <c r="Q352" i="8" s="1"/>
  <c r="N352" i="8"/>
  <c r="O352" i="8"/>
  <c r="M329" i="8"/>
  <c r="N329" i="8"/>
  <c r="O329" i="8"/>
  <c r="P329" i="8"/>
  <c r="Q329" i="8"/>
  <c r="P327" i="8" l="1"/>
  <c r="O327" i="8"/>
  <c r="N327" i="8"/>
  <c r="Q327" i="8"/>
  <c r="M327" i="8"/>
  <c r="N323" i="8" l="1"/>
  <c r="P323" i="8"/>
  <c r="Q323" i="8"/>
  <c r="O323" i="8"/>
  <c r="M323" i="8"/>
  <c r="N336" i="8"/>
  <c r="O336" i="8"/>
  <c r="P336" i="8"/>
  <c r="Q336" i="8"/>
  <c r="E26" i="8"/>
  <c r="E31" i="8"/>
  <c r="E32" i="8"/>
  <c r="E33" i="8"/>
  <c r="E34" i="8"/>
  <c r="E35" i="8"/>
  <c r="E37" i="8"/>
  <c r="E39" i="8"/>
  <c r="E41" i="8"/>
  <c r="E42" i="8"/>
  <c r="E43" i="8"/>
  <c r="E44" i="8"/>
  <c r="E45" i="8"/>
  <c r="E47" i="8"/>
  <c r="E51" i="8"/>
  <c r="E52" i="8"/>
  <c r="E53" i="8"/>
  <c r="E54" i="8"/>
  <c r="E55" i="8"/>
  <c r="E56" i="8"/>
  <c r="E67" i="8"/>
  <c r="E81" i="8"/>
  <c r="E82" i="8"/>
  <c r="E84" i="8"/>
  <c r="E86" i="8"/>
  <c r="E88" i="8"/>
  <c r="E90" i="8"/>
  <c r="E91" i="8"/>
  <c r="E92" i="8"/>
  <c r="E93" i="8"/>
  <c r="E94" i="8"/>
  <c r="E96" i="8"/>
  <c r="E98" i="8"/>
  <c r="E99" i="8"/>
  <c r="E100" i="8"/>
  <c r="E101" i="8"/>
  <c r="E102" i="8"/>
  <c r="E103" i="8"/>
  <c r="E104" i="8"/>
  <c r="E106" i="8"/>
  <c r="E108" i="8"/>
  <c r="E110" i="8"/>
  <c r="E111" i="8"/>
  <c r="E112" i="8"/>
  <c r="E113" i="8"/>
  <c r="E114" i="8"/>
  <c r="E116" i="8"/>
  <c r="E117" i="8"/>
  <c r="E119" i="8"/>
  <c r="E120" i="8"/>
  <c r="E121" i="8"/>
  <c r="E122" i="8"/>
  <c r="E124" i="8"/>
  <c r="E128" i="8"/>
  <c r="E129" i="8"/>
  <c r="E130" i="8"/>
  <c r="E134" i="8"/>
  <c r="E135" i="8"/>
  <c r="E136" i="8"/>
  <c r="E137" i="8"/>
  <c r="E138" i="8"/>
  <c r="E142" i="8"/>
  <c r="E143" i="8"/>
  <c r="E144" i="8"/>
  <c r="E148" i="8"/>
  <c r="E149" i="8"/>
  <c r="E150" i="8"/>
  <c r="E151" i="8"/>
  <c r="E152" i="8"/>
  <c r="E154" i="8"/>
  <c r="E156" i="8"/>
  <c r="E158" i="8"/>
  <c r="E159" i="8"/>
  <c r="E160" i="8"/>
  <c r="E161" i="8"/>
  <c r="E162" i="8"/>
  <c r="E164" i="8"/>
  <c r="E165" i="8"/>
  <c r="E166" i="8"/>
  <c r="E167" i="8"/>
  <c r="E168" i="8"/>
  <c r="E169" i="8"/>
  <c r="E170" i="8"/>
  <c r="E172" i="8"/>
  <c r="E174" i="8"/>
  <c r="E175" i="8"/>
  <c r="E176" i="8"/>
  <c r="E177" i="8"/>
  <c r="E178" i="8"/>
  <c r="E180" i="8"/>
  <c r="E181" i="8"/>
  <c r="E182" i="8"/>
  <c r="E183" i="8"/>
  <c r="E184" i="8"/>
  <c r="E185" i="8"/>
  <c r="E186" i="8"/>
  <c r="E188" i="8"/>
  <c r="E190" i="8"/>
  <c r="E191" i="8"/>
  <c r="E192" i="8"/>
  <c r="E193" i="8"/>
  <c r="E194" i="8"/>
  <c r="E195" i="8"/>
  <c r="E196" i="8"/>
  <c r="E198" i="8"/>
  <c r="E200" i="8"/>
  <c r="E201" i="8"/>
  <c r="E202" i="8"/>
  <c r="E203" i="8"/>
  <c r="E204" i="8"/>
  <c r="E205" i="8"/>
  <c r="E206" i="8"/>
  <c r="E208" i="8"/>
  <c r="E209" i="8"/>
  <c r="E210" i="8"/>
  <c r="E211" i="8"/>
  <c r="E212" i="8"/>
  <c r="E213" i="8"/>
  <c r="E214" i="8"/>
  <c r="E216" i="8"/>
  <c r="E218" i="8"/>
  <c r="E220" i="8"/>
  <c r="E221" i="8"/>
  <c r="E222" i="8"/>
  <c r="E223" i="8"/>
  <c r="E224" i="8"/>
  <c r="E226" i="8"/>
  <c r="E228" i="8"/>
  <c r="E229" i="8"/>
  <c r="E230" i="8"/>
  <c r="E231" i="8"/>
  <c r="E232" i="8"/>
  <c r="E233" i="8"/>
  <c r="E234" i="8"/>
  <c r="E238" i="8"/>
  <c r="E239" i="8"/>
  <c r="E240" i="8"/>
  <c r="E244" i="8"/>
  <c r="E245" i="8"/>
  <c r="E246" i="8"/>
  <c r="E247" i="8"/>
  <c r="E248" i="8"/>
  <c r="E250" i="8"/>
  <c r="E252" i="8"/>
  <c r="E253" i="8"/>
  <c r="E254" i="8"/>
  <c r="E255" i="8"/>
  <c r="E256" i="8"/>
  <c r="E258" i="8"/>
  <c r="E261" i="8"/>
  <c r="E262" i="8"/>
  <c r="E263" i="8"/>
  <c r="E264" i="8"/>
  <c r="E265" i="8"/>
  <c r="E266" i="8"/>
  <c r="E268" i="8"/>
  <c r="E270" i="8"/>
  <c r="E271" i="8"/>
  <c r="E272" i="8"/>
  <c r="E273" i="8"/>
  <c r="E274" i="8"/>
  <c r="E278" i="8"/>
  <c r="E279" i="8"/>
  <c r="E280" i="8"/>
  <c r="E281" i="8"/>
  <c r="E282" i="8"/>
  <c r="E284" i="8"/>
  <c r="E285" i="8"/>
  <c r="E286" i="8"/>
  <c r="E287" i="8"/>
  <c r="E288" i="8"/>
  <c r="E289" i="8"/>
  <c r="E290" i="8"/>
  <c r="E292" i="8"/>
  <c r="E293" i="8"/>
  <c r="E294" i="8"/>
  <c r="E295" i="8"/>
  <c r="E296" i="8"/>
  <c r="E297" i="8"/>
  <c r="E298" i="8"/>
  <c r="E300" i="8"/>
  <c r="E301" i="8"/>
  <c r="E302" i="8"/>
  <c r="E303" i="8"/>
  <c r="E304" i="8"/>
  <c r="E305" i="8"/>
  <c r="E306" i="8"/>
  <c r="E308" i="8"/>
  <c r="E309" i="8"/>
  <c r="E310" i="8"/>
  <c r="E311" i="8"/>
  <c r="E312" i="8"/>
  <c r="E313" i="8"/>
  <c r="E314" i="8"/>
  <c r="E316" i="8"/>
  <c r="E317" i="8"/>
  <c r="E318" i="8"/>
  <c r="E319" i="8"/>
  <c r="E320" i="8"/>
  <c r="E321" i="8"/>
  <c r="E322" i="8"/>
  <c r="E331" i="8"/>
  <c r="E332" i="8"/>
  <c r="E333" i="8"/>
  <c r="E334" i="8"/>
  <c r="E335" i="8"/>
  <c r="E337" i="8"/>
  <c r="E338" i="8"/>
  <c r="E339" i="8"/>
  <c r="E340" i="8"/>
  <c r="E341" i="8"/>
  <c r="E342" i="8"/>
  <c r="E343" i="8"/>
  <c r="E345" i="8"/>
  <c r="E346" i="8"/>
  <c r="E347" i="8"/>
  <c r="E348" i="8"/>
  <c r="E349" i="8"/>
  <c r="E350" i="8"/>
  <c r="E351" i="8"/>
  <c r="E354" i="8"/>
  <c r="E355" i="8"/>
  <c r="E357" i="8"/>
  <c r="E359" i="8"/>
  <c r="E360" i="8"/>
  <c r="E361" i="8"/>
  <c r="E362" i="8"/>
  <c r="E363" i="8"/>
  <c r="E365" i="8"/>
  <c r="E366" i="8"/>
  <c r="E367" i="8"/>
  <c r="E368" i="8"/>
  <c r="E369" i="8"/>
  <c r="E370" i="8"/>
  <c r="E371" i="8"/>
  <c r="E373" i="8"/>
  <c r="E374" i="8"/>
  <c r="E375" i="8"/>
  <c r="E376" i="8"/>
  <c r="E377" i="8"/>
  <c r="E378" i="8"/>
  <c r="E379" i="8"/>
  <c r="E381" i="8"/>
  <c r="E382" i="8"/>
  <c r="E383" i="8"/>
  <c r="E384" i="8"/>
  <c r="E385" i="8"/>
  <c r="E386" i="8"/>
  <c r="E387" i="8"/>
  <c r="E411" i="8"/>
  <c r="E412" i="8"/>
  <c r="E413" i="8"/>
  <c r="E414" i="8"/>
  <c r="E415" i="8"/>
  <c r="E424" i="8"/>
  <c r="E425" i="8"/>
  <c r="E426" i="8"/>
  <c r="E427" i="8"/>
  <c r="E428" i="8"/>
  <c r="E429" i="8"/>
  <c r="E430" i="8"/>
  <c r="E431" i="8"/>
  <c r="E433" i="8"/>
  <c r="E434" i="8"/>
  <c r="E435" i="8"/>
  <c r="E436" i="8"/>
  <c r="E437" i="8"/>
  <c r="E438" i="8"/>
  <c r="E439" i="8"/>
  <c r="E441" i="8"/>
  <c r="E442" i="8"/>
  <c r="E443" i="8"/>
  <c r="E444" i="8"/>
  <c r="E445" i="8"/>
  <c r="E446" i="8"/>
  <c r="E447" i="8"/>
  <c r="E449" i="8"/>
  <c r="E453" i="8"/>
  <c r="E454" i="8"/>
  <c r="E455" i="8"/>
  <c r="E456" i="8"/>
  <c r="E457" i="8"/>
  <c r="E459" i="8"/>
  <c r="E461" i="8"/>
  <c r="E462" i="8"/>
  <c r="E463" i="8"/>
  <c r="E464" i="8"/>
  <c r="E465" i="8"/>
  <c r="E467" i="8"/>
  <c r="E468" i="8"/>
  <c r="E469" i="8"/>
  <c r="E470" i="8"/>
  <c r="E471" i="8"/>
  <c r="E472" i="8"/>
  <c r="E473" i="8"/>
  <c r="E475" i="8"/>
  <c r="E476" i="8"/>
  <c r="E477" i="8"/>
  <c r="E478" i="8"/>
  <c r="E479" i="8"/>
  <c r="E480" i="8"/>
  <c r="E481" i="8"/>
  <c r="E483" i="8"/>
  <c r="E484" i="8"/>
  <c r="E485" i="8"/>
  <c r="E486" i="8"/>
  <c r="E487" i="8"/>
  <c r="E488" i="8"/>
  <c r="E489" i="8"/>
  <c r="M364" i="8"/>
  <c r="N364" i="8"/>
  <c r="O364" i="8"/>
  <c r="P364" i="8"/>
  <c r="Q364" i="8"/>
  <c r="N48" i="8" l="1"/>
  <c r="N46" i="8" s="1"/>
  <c r="O48" i="8"/>
  <c r="O46" i="8" s="1"/>
  <c r="M38" i="8"/>
  <c r="M36" i="8" s="1"/>
  <c r="N40" i="8"/>
  <c r="P48" i="8" l="1"/>
  <c r="P46" i="8" s="1"/>
  <c r="O40" i="8"/>
  <c r="N38" i="8"/>
  <c r="N36" i="8" s="1"/>
  <c r="Q48" i="8"/>
  <c r="Q46" i="8" s="1"/>
  <c r="P40" i="8" l="1"/>
  <c r="P29" i="8" s="1"/>
  <c r="O38" i="8"/>
  <c r="O36" i="8" s="1"/>
  <c r="M18" i="8"/>
  <c r="N18" i="8"/>
  <c r="O18" i="8"/>
  <c r="P18" i="8"/>
  <c r="Q18" i="8"/>
  <c r="M20" i="8"/>
  <c r="N20" i="8"/>
  <c r="O20" i="8"/>
  <c r="P20" i="8"/>
  <c r="Q20" i="8"/>
  <c r="M21" i="8"/>
  <c r="N21" i="8"/>
  <c r="O21" i="8"/>
  <c r="P21" i="8"/>
  <c r="Q21" i="8"/>
  <c r="M24" i="8"/>
  <c r="N24" i="8"/>
  <c r="O24" i="8"/>
  <c r="P24" i="8"/>
  <c r="Q24" i="8"/>
  <c r="M29" i="8"/>
  <c r="N29" i="8"/>
  <c r="O29" i="8"/>
  <c r="M17" i="8"/>
  <c r="N17" i="8"/>
  <c r="O17" i="8"/>
  <c r="P17" i="8"/>
  <c r="Q17" i="8"/>
  <c r="Q40" i="8" l="1"/>
  <c r="E40" i="8" s="1"/>
  <c r="P38" i="8"/>
  <c r="P36" i="8" s="1"/>
  <c r="M27" i="8"/>
  <c r="M25" i="8" s="1"/>
  <c r="P27" i="8"/>
  <c r="P25" i="8" s="1"/>
  <c r="N27" i="8"/>
  <c r="N25" i="8" s="1"/>
  <c r="O27" i="8"/>
  <c r="O25" i="8" s="1"/>
  <c r="Q38" i="8" l="1"/>
  <c r="Q36" i="8" s="1"/>
  <c r="Q29" i="8"/>
  <c r="Q107" i="8"/>
  <c r="P107" i="8"/>
  <c r="O107" i="8"/>
  <c r="N107" i="8"/>
  <c r="Q27" i="8" l="1"/>
  <c r="Q25" i="8" s="1"/>
  <c r="Q105" i="8"/>
  <c r="Q315" i="8"/>
  <c r="Q307" i="8"/>
  <c r="Q299" i="8"/>
  <c r="Q291" i="8"/>
  <c r="Q283" i="8"/>
  <c r="Q65" i="8"/>
  <c r="Q16" i="8" s="1"/>
  <c r="Q267" i="8"/>
  <c r="Q249" i="8"/>
  <c r="Q241" i="8"/>
  <c r="Q227" i="8"/>
  <c r="Q225" i="8" s="1"/>
  <c r="Q217" i="8"/>
  <c r="Q215" i="8" s="1"/>
  <c r="Q207" i="8"/>
  <c r="Q199" i="8"/>
  <c r="Q197" i="8" s="1"/>
  <c r="Q189" i="8"/>
  <c r="Q187" i="8" s="1"/>
  <c r="Q155" i="8"/>
  <c r="Q153" i="8" s="1"/>
  <c r="Q145" i="8"/>
  <c r="Q131" i="8"/>
  <c r="Q115" i="8"/>
  <c r="Q83" i="8"/>
  <c r="Q69" i="8" s="1"/>
  <c r="Q23" i="8" s="1"/>
  <c r="Q80" i="8"/>
  <c r="Q66" i="8" s="1"/>
  <c r="Q19" i="8" s="1"/>
  <c r="Q13" i="8"/>
  <c r="Q22" i="8"/>
  <c r="Q235" i="8" l="1"/>
  <c r="Q125" i="8"/>
  <c r="Q139" i="8"/>
  <c r="Q12" i="8"/>
  <c r="Q77" i="8" l="1"/>
  <c r="Q71" i="8" s="1"/>
  <c r="M80" i="8"/>
  <c r="N80" i="8"/>
  <c r="O80" i="8"/>
  <c r="Q11" i="8" l="1"/>
  <c r="Q10" i="8" s="1"/>
  <c r="Q63" i="8"/>
  <c r="Q15" i="8"/>
  <c r="Q14" i="8" s="1"/>
  <c r="Q9" i="8" l="1"/>
  <c r="Q57" i="8"/>
  <c r="N315" i="8"/>
  <c r="O315" i="8"/>
  <c r="P315" i="8"/>
  <c r="M315" i="8"/>
  <c r="N307" i="8"/>
  <c r="O307" i="8"/>
  <c r="P307" i="8"/>
  <c r="N299" i="8"/>
  <c r="O299" i="8"/>
  <c r="P299" i="8"/>
  <c r="N291" i="8"/>
  <c r="O291" i="8"/>
  <c r="P291" i="8"/>
  <c r="N283" i="8"/>
  <c r="O283" i="8"/>
  <c r="P283" i="8"/>
  <c r="M283" i="8"/>
  <c r="M267" i="8"/>
  <c r="N267" i="8"/>
  <c r="O267" i="8"/>
  <c r="P267" i="8"/>
  <c r="N249" i="8"/>
  <c r="O249" i="8"/>
  <c r="P249" i="8"/>
  <c r="M249" i="8"/>
  <c r="M227" i="8"/>
  <c r="M225" i="8" s="1"/>
  <c r="N227" i="8"/>
  <c r="N225" i="8" s="1"/>
  <c r="O227" i="8"/>
  <c r="O225" i="8" s="1"/>
  <c r="P227" i="8"/>
  <c r="P225" i="8" s="1"/>
  <c r="N217" i="8"/>
  <c r="N215" i="8" s="1"/>
  <c r="O217" i="8"/>
  <c r="O215" i="8" s="1"/>
  <c r="P217" i="8"/>
  <c r="P215" i="8" s="1"/>
  <c r="M207" i="8"/>
  <c r="N207" i="8"/>
  <c r="O207" i="8"/>
  <c r="P207" i="8"/>
  <c r="M199" i="8"/>
  <c r="M197" i="8" s="1"/>
  <c r="N199" i="8"/>
  <c r="N197" i="8" s="1"/>
  <c r="O199" i="8"/>
  <c r="O197" i="8" s="1"/>
  <c r="P199" i="8"/>
  <c r="P197" i="8" s="1"/>
  <c r="M189" i="8"/>
  <c r="M187" i="8" s="1"/>
  <c r="N189" i="8"/>
  <c r="N187" i="8" s="1"/>
  <c r="O189" i="8"/>
  <c r="O187" i="8" s="1"/>
  <c r="P189" i="8"/>
  <c r="P187" i="8" s="1"/>
  <c r="M155" i="8"/>
  <c r="M275" i="8" l="1"/>
  <c r="F325" i="8" l="1"/>
  <c r="G325" i="8"/>
  <c r="H326" i="8"/>
  <c r="I326" i="8"/>
  <c r="F328" i="8"/>
  <c r="G328" i="8"/>
  <c r="H329" i="8"/>
  <c r="J329" i="8"/>
  <c r="K329" i="8"/>
  <c r="L329" i="8"/>
  <c r="I330" i="8"/>
  <c r="J330" i="8"/>
  <c r="F353" i="8"/>
  <c r="G353" i="8"/>
  <c r="H353" i="8"/>
  <c r="I353" i="8"/>
  <c r="F356" i="8"/>
  <c r="G356" i="8"/>
  <c r="G327" i="8" s="1"/>
  <c r="H356" i="8"/>
  <c r="J356" i="8"/>
  <c r="K356" i="8"/>
  <c r="L356" i="8"/>
  <c r="I358" i="8"/>
  <c r="K364" i="8"/>
  <c r="L364" i="8"/>
  <c r="I380" i="8"/>
  <c r="J380" i="8"/>
  <c r="K380" i="8"/>
  <c r="L380" i="8"/>
  <c r="F400" i="8"/>
  <c r="G400" i="8"/>
  <c r="H400" i="8"/>
  <c r="I400" i="8"/>
  <c r="I402" i="8"/>
  <c r="E402" i="8" s="1"/>
  <c r="J398" i="8"/>
  <c r="F407" i="8"/>
  <c r="G407" i="8"/>
  <c r="H407" i="8"/>
  <c r="I407" i="8"/>
  <c r="F417" i="8"/>
  <c r="G417" i="8"/>
  <c r="F418" i="8"/>
  <c r="G418" i="8"/>
  <c r="H418" i="8"/>
  <c r="I418" i="8"/>
  <c r="K418" i="8"/>
  <c r="E409" i="8" s="1"/>
  <c r="L418" i="8"/>
  <c r="F432" i="8"/>
  <c r="G432" i="8"/>
  <c r="H432" i="8"/>
  <c r="I432" i="8"/>
  <c r="J432" i="8"/>
  <c r="K432" i="8"/>
  <c r="L432" i="8"/>
  <c r="F440" i="8"/>
  <c r="G440" i="8"/>
  <c r="F451" i="8"/>
  <c r="H451" i="8"/>
  <c r="I451" i="8"/>
  <c r="K451" i="8"/>
  <c r="L451" i="8"/>
  <c r="H452" i="8"/>
  <c r="I452" i="8"/>
  <c r="J452" i="8"/>
  <c r="K452" i="8"/>
  <c r="L452" i="8"/>
  <c r="F458" i="8"/>
  <c r="H458" i="8"/>
  <c r="I458" i="8"/>
  <c r="K458" i="8"/>
  <c r="L458" i="8"/>
  <c r="G460" i="8"/>
  <c r="J458" i="8"/>
  <c r="H466" i="8"/>
  <c r="I466" i="8"/>
  <c r="J466" i="8"/>
  <c r="K466" i="8"/>
  <c r="L466" i="8"/>
  <c r="H474" i="8"/>
  <c r="I474" i="8"/>
  <c r="J474" i="8"/>
  <c r="K474" i="8"/>
  <c r="L474" i="8"/>
  <c r="F482" i="8"/>
  <c r="E482" i="8" l="1"/>
  <c r="E466" i="8"/>
  <c r="G458" i="8"/>
  <c r="E458" i="8" s="1"/>
  <c r="E460" i="8"/>
  <c r="J451" i="8"/>
  <c r="E432" i="8"/>
  <c r="E422" i="8"/>
  <c r="E420" i="8"/>
  <c r="E418" i="8"/>
  <c r="K407" i="8"/>
  <c r="E406" i="8"/>
  <c r="E404" i="8"/>
  <c r="K400" i="8"/>
  <c r="K398" i="8" s="1"/>
  <c r="E380" i="8"/>
  <c r="E364" i="8"/>
  <c r="E344" i="8"/>
  <c r="E330" i="8"/>
  <c r="E326" i="8"/>
  <c r="E474" i="8"/>
  <c r="E452" i="8"/>
  <c r="G451" i="8"/>
  <c r="G450" i="8" s="1"/>
  <c r="G448" i="8" s="1"/>
  <c r="E440" i="8"/>
  <c r="E423" i="8"/>
  <c r="E421" i="8"/>
  <c r="E410" i="8"/>
  <c r="E419" i="8"/>
  <c r="L407" i="8"/>
  <c r="E408" i="8"/>
  <c r="E417" i="8"/>
  <c r="E405" i="8"/>
  <c r="E403" i="8"/>
  <c r="L398" i="8"/>
  <c r="E372" i="8"/>
  <c r="I329" i="8"/>
  <c r="E329" i="8" s="1"/>
  <c r="E358" i="8"/>
  <c r="I356" i="8"/>
  <c r="E356" i="8" s="1"/>
  <c r="L352" i="8"/>
  <c r="J352" i="8"/>
  <c r="H352" i="8"/>
  <c r="F352" i="8"/>
  <c r="E353" i="8"/>
  <c r="E336" i="8"/>
  <c r="E328" i="8"/>
  <c r="E325" i="8"/>
  <c r="E401" i="8"/>
  <c r="J327" i="8"/>
  <c r="F450" i="8"/>
  <c r="I324" i="8"/>
  <c r="L450" i="8"/>
  <c r="L448" i="8" s="1"/>
  <c r="H450" i="8"/>
  <c r="H448" i="8" s="1"/>
  <c r="I416" i="8"/>
  <c r="F398" i="8"/>
  <c r="I450" i="8"/>
  <c r="I448" i="8" s="1"/>
  <c r="L416" i="8"/>
  <c r="H416" i="8"/>
  <c r="H324" i="8"/>
  <c r="K416" i="8"/>
  <c r="G416" i="8"/>
  <c r="H398" i="8"/>
  <c r="L327" i="8"/>
  <c r="H327" i="8"/>
  <c r="G324" i="8"/>
  <c r="G323" i="8" s="1"/>
  <c r="K450" i="8"/>
  <c r="K448" i="8" s="1"/>
  <c r="F416" i="8"/>
  <c r="G398" i="8"/>
  <c r="K352" i="8"/>
  <c r="G352" i="8"/>
  <c r="K327" i="8"/>
  <c r="I398" i="8"/>
  <c r="F327" i="8"/>
  <c r="F324" i="8"/>
  <c r="P241" i="8"/>
  <c r="M241" i="8"/>
  <c r="N241" i="8"/>
  <c r="O241" i="8"/>
  <c r="N155" i="8"/>
  <c r="M153" i="8"/>
  <c r="M145" i="8"/>
  <c r="P15" i="8"/>
  <c r="N83" i="8"/>
  <c r="N69" i="8" s="1"/>
  <c r="N23" i="8" s="1"/>
  <c r="O83" i="8"/>
  <c r="O69" i="8" s="1"/>
  <c r="O23" i="8" s="1"/>
  <c r="M83" i="8"/>
  <c r="M69" i="8" s="1"/>
  <c r="M23" i="8" s="1"/>
  <c r="M105" i="8"/>
  <c r="N105" i="8"/>
  <c r="O105" i="8"/>
  <c r="M22" i="8"/>
  <c r="N22" i="8"/>
  <c r="O22" i="8"/>
  <c r="P22" i="8"/>
  <c r="M12" i="8"/>
  <c r="N12" i="8"/>
  <c r="O12" i="8"/>
  <c r="P12" i="8"/>
  <c r="M13" i="8"/>
  <c r="N13" i="8"/>
  <c r="O13" i="8"/>
  <c r="P13" i="8"/>
  <c r="M66" i="8"/>
  <c r="M19" i="8" s="1"/>
  <c r="N66" i="8"/>
  <c r="N19" i="8" s="1"/>
  <c r="O66" i="8"/>
  <c r="O19" i="8" s="1"/>
  <c r="P80" i="8"/>
  <c r="P66" i="8" s="1"/>
  <c r="P19" i="8" s="1"/>
  <c r="P83" i="8"/>
  <c r="P69" i="8" s="1"/>
  <c r="P23" i="8" s="1"/>
  <c r="E400" i="8" l="1"/>
  <c r="J450" i="8"/>
  <c r="J448" i="8" s="1"/>
  <c r="J15" i="8"/>
  <c r="I327" i="8"/>
  <c r="I323" i="8" s="1"/>
  <c r="E399" i="8"/>
  <c r="E451" i="8"/>
  <c r="E407" i="8"/>
  <c r="J323" i="8"/>
  <c r="I352" i="8"/>
  <c r="E352" i="8" s="1"/>
  <c r="E324" i="8"/>
  <c r="E416" i="8"/>
  <c r="E398" i="8"/>
  <c r="F448" i="8"/>
  <c r="E450" i="8"/>
  <c r="H323" i="8"/>
  <c r="K323" i="8"/>
  <c r="L323" i="8"/>
  <c r="N115" i="8"/>
  <c r="M65" i="8"/>
  <c r="M16" i="8" s="1"/>
  <c r="F323" i="8"/>
  <c r="O155" i="8"/>
  <c r="N153" i="8"/>
  <c r="O115" i="8"/>
  <c r="M15" i="8"/>
  <c r="P235" i="8"/>
  <c r="M139" i="8"/>
  <c r="N145" i="8"/>
  <c r="N139" i="8" s="1"/>
  <c r="O131" i="8"/>
  <c r="O125" i="8" s="1"/>
  <c r="P115" i="8"/>
  <c r="N131" i="8"/>
  <c r="N125" i="8" s="1"/>
  <c r="O235" i="8"/>
  <c r="N235" i="8"/>
  <c r="M235" i="8"/>
  <c r="P131" i="8"/>
  <c r="P125" i="8" s="1"/>
  <c r="N15" i="8"/>
  <c r="M131" i="8"/>
  <c r="M125" i="8" s="1"/>
  <c r="O15" i="8"/>
  <c r="P105" i="8"/>
  <c r="E448" i="8" l="1"/>
  <c r="E327" i="8"/>
  <c r="M14" i="8"/>
  <c r="E323" i="8"/>
  <c r="N11" i="8"/>
  <c r="N10" i="8" s="1"/>
  <c r="M11" i="8"/>
  <c r="M10" i="8" s="1"/>
  <c r="O11" i="8"/>
  <c r="O10" i="8" s="1"/>
  <c r="P11" i="8"/>
  <c r="P10" i="8" s="1"/>
  <c r="M63" i="8"/>
  <c r="M57" i="8" s="1"/>
  <c r="M77" i="8"/>
  <c r="N65" i="8"/>
  <c r="O145" i="8"/>
  <c r="O153" i="8"/>
  <c r="N63" i="8" l="1"/>
  <c r="N57" i="8" s="1"/>
  <c r="N16" i="8"/>
  <c r="N14" i="8" s="1"/>
  <c r="N9" i="8" s="1"/>
  <c r="M9" i="8"/>
  <c r="M71" i="8"/>
  <c r="P155" i="8"/>
  <c r="P153" i="8" s="1"/>
  <c r="N77" i="8"/>
  <c r="N71" i="8" s="1"/>
  <c r="P145" i="8"/>
  <c r="O139" i="8"/>
  <c r="O65" i="8" l="1"/>
  <c r="O77" i="8"/>
  <c r="O71" i="8" s="1"/>
  <c r="P139" i="8"/>
  <c r="O63" i="8" l="1"/>
  <c r="O57" i="8" s="1"/>
  <c r="O16" i="8"/>
  <c r="O14" i="8" s="1"/>
  <c r="O9" i="8" s="1"/>
  <c r="P65" i="8"/>
  <c r="P77" i="8"/>
  <c r="P71" i="8" s="1"/>
  <c r="J299" i="8"/>
  <c r="P63" i="8" l="1"/>
  <c r="P57" i="8" s="1"/>
  <c r="P16" i="8"/>
  <c r="P14" i="8" s="1"/>
  <c r="P9" i="8" s="1"/>
  <c r="J97" i="8" l="1"/>
  <c r="J95" i="8" s="1"/>
  <c r="E276" i="8" l="1"/>
  <c r="K20" i="8" l="1"/>
  <c r="L20" i="8"/>
  <c r="J20" i="8"/>
  <c r="I80" i="8" l="1"/>
  <c r="K80" i="8"/>
  <c r="L80" i="8"/>
  <c r="L315" i="8"/>
  <c r="K315" i="8"/>
  <c r="J315" i="8"/>
  <c r="I315" i="8"/>
  <c r="H315" i="8"/>
  <c r="G315" i="8"/>
  <c r="F315" i="8"/>
  <c r="J307" i="8"/>
  <c r="I74" i="8"/>
  <c r="E315" i="8" l="1"/>
  <c r="E307" i="8"/>
  <c r="J65" i="8" l="1"/>
  <c r="E50" i="8"/>
  <c r="G73" i="8" l="1"/>
  <c r="G59" i="8" s="1"/>
  <c r="I60" i="8" l="1"/>
  <c r="H74" i="8"/>
  <c r="H60" i="8" s="1"/>
  <c r="F75" i="8"/>
  <c r="F78" i="8"/>
  <c r="L65" i="8"/>
  <c r="K65" i="8"/>
  <c r="L66" i="8"/>
  <c r="K66" i="8"/>
  <c r="J66" i="8"/>
  <c r="I66" i="8"/>
  <c r="H80" i="8"/>
  <c r="H66" i="8" s="1"/>
  <c r="G80" i="8"/>
  <c r="G66" i="8" s="1"/>
  <c r="F80" i="8"/>
  <c r="G83" i="8"/>
  <c r="G69" i="8" s="1"/>
  <c r="F83" i="8"/>
  <c r="L29" i="8"/>
  <c r="K29" i="8"/>
  <c r="J29" i="8"/>
  <c r="I29" i="8"/>
  <c r="H29" i="8"/>
  <c r="G17" i="8"/>
  <c r="H17" i="8"/>
  <c r="I17" i="8"/>
  <c r="J17" i="8"/>
  <c r="K17" i="8"/>
  <c r="L17" i="8"/>
  <c r="H48" i="8"/>
  <c r="H46" i="8" s="1"/>
  <c r="G38" i="8"/>
  <c r="H38" i="8"/>
  <c r="H36" i="8" s="1"/>
  <c r="I38" i="8"/>
  <c r="J38" i="8"/>
  <c r="K38" i="8"/>
  <c r="L38" i="8"/>
  <c r="F38" i="8"/>
  <c r="J275" i="8"/>
  <c r="K275" i="8"/>
  <c r="L275" i="8"/>
  <c r="G18" i="8"/>
  <c r="I18" i="8"/>
  <c r="F18" i="8"/>
  <c r="I20" i="8"/>
  <c r="E20" i="8" s="1"/>
  <c r="E75" i="8" l="1"/>
  <c r="E38" i="8"/>
  <c r="E80" i="8"/>
  <c r="L18" i="8"/>
  <c r="H18" i="8"/>
  <c r="K18" i="8"/>
  <c r="J18" i="8"/>
  <c r="G11" i="8"/>
  <c r="H12" i="8"/>
  <c r="J27" i="8"/>
  <c r="J25" i="8" s="1"/>
  <c r="I27" i="8"/>
  <c r="I25" i="8" s="1"/>
  <c r="K27" i="8"/>
  <c r="K25" i="8" s="1"/>
  <c r="I12" i="8"/>
  <c r="H27" i="8"/>
  <c r="H25" i="8" s="1"/>
  <c r="L27" i="8"/>
  <c r="L25" i="8" s="1"/>
  <c r="G72" i="8"/>
  <c r="E18" i="8" l="1"/>
  <c r="G12" i="8"/>
  <c r="G10" i="8" s="1"/>
  <c r="G58" i="8"/>
  <c r="I299" i="8" l="1"/>
  <c r="E299" i="8" l="1"/>
  <c r="I269" i="8"/>
  <c r="E269" i="8" s="1"/>
  <c r="I251" i="8"/>
  <c r="E251" i="8" s="1"/>
  <c r="I157" i="8"/>
  <c r="E157" i="8" s="1"/>
  <c r="I291" i="8" l="1"/>
  <c r="I241" i="8"/>
  <c r="J48" i="8"/>
  <c r="J46" i="8" s="1"/>
  <c r="K48" i="8"/>
  <c r="K46" i="8" s="1"/>
  <c r="J36" i="8" l="1"/>
  <c r="K36" i="8"/>
  <c r="I48" i="8" l="1"/>
  <c r="I46" i="8" s="1"/>
  <c r="G49" i="8" l="1"/>
  <c r="I275" i="8"/>
  <c r="I36" i="8"/>
  <c r="G28" i="8" l="1"/>
  <c r="G27" i="8" s="1"/>
  <c r="G25" i="8" s="1"/>
  <c r="E49" i="8"/>
  <c r="E219" i="8"/>
  <c r="I147" i="8"/>
  <c r="I79" i="8" l="1"/>
  <c r="I65" i="8" s="1"/>
  <c r="J291" i="8"/>
  <c r="I283" i="8"/>
  <c r="J283" i="8"/>
  <c r="E283" i="8" l="1"/>
  <c r="E291" i="8"/>
  <c r="I107" i="8"/>
  <c r="H97" i="8" l="1"/>
  <c r="H95" i="8" s="1"/>
  <c r="J107" i="8"/>
  <c r="H131" i="8"/>
  <c r="J227" i="8"/>
  <c r="J225" i="8" s="1"/>
  <c r="K227" i="8"/>
  <c r="K225" i="8" s="1"/>
  <c r="I227" i="8"/>
  <c r="I225" i="8" s="1"/>
  <c r="J249" i="8"/>
  <c r="K249" i="8"/>
  <c r="L249" i="8"/>
  <c r="H259" i="8"/>
  <c r="H257" i="8" s="1"/>
  <c r="I267" i="8"/>
  <c r="J267" i="8"/>
  <c r="K267" i="8"/>
  <c r="L267" i="8"/>
  <c r="H267" i="8"/>
  <c r="L16" i="8"/>
  <c r="L241" i="8"/>
  <c r="L236" i="8"/>
  <c r="L74" i="8" s="1"/>
  <c r="L72" i="8" s="1"/>
  <c r="L227" i="8"/>
  <c r="L225" i="8" s="1"/>
  <c r="L207" i="8"/>
  <c r="L199" i="8"/>
  <c r="L197" i="8" s="1"/>
  <c r="L189" i="8"/>
  <c r="L187" i="8" s="1"/>
  <c r="L155" i="8"/>
  <c r="L153" i="8" s="1"/>
  <c r="L145" i="8"/>
  <c r="L83" i="8"/>
  <c r="L69" i="8" s="1"/>
  <c r="L105" i="8"/>
  <c r="L13" i="8"/>
  <c r="H109" i="8"/>
  <c r="E109" i="8" s="1"/>
  <c r="J259" i="8"/>
  <c r="J257" i="8" s="1"/>
  <c r="I259" i="8"/>
  <c r="I257" i="8" s="1"/>
  <c r="I249" i="8"/>
  <c r="H249" i="8"/>
  <c r="H243" i="8"/>
  <c r="E243" i="8" s="1"/>
  <c r="K241" i="8"/>
  <c r="J241" i="8"/>
  <c r="K236" i="8"/>
  <c r="K74" i="8" s="1"/>
  <c r="J236" i="8"/>
  <c r="J74" i="8" s="1"/>
  <c r="I235" i="8"/>
  <c r="H236" i="8"/>
  <c r="H227" i="8"/>
  <c r="H225" i="8" s="1"/>
  <c r="J217" i="8"/>
  <c r="J215" i="8" s="1"/>
  <c r="K207" i="8"/>
  <c r="J207" i="8"/>
  <c r="I207" i="8"/>
  <c r="H207" i="8"/>
  <c r="K199" i="8"/>
  <c r="K197" i="8" s="1"/>
  <c r="J199" i="8"/>
  <c r="J197" i="8" s="1"/>
  <c r="I199" i="8"/>
  <c r="I197" i="8" s="1"/>
  <c r="H199" i="8"/>
  <c r="H197" i="8" s="1"/>
  <c r="K189" i="8"/>
  <c r="K187" i="8" s="1"/>
  <c r="J189" i="8"/>
  <c r="J187" i="8" s="1"/>
  <c r="I189" i="8"/>
  <c r="I187" i="8" s="1"/>
  <c r="H189" i="8"/>
  <c r="H187" i="8" s="1"/>
  <c r="K155" i="8"/>
  <c r="K153" i="8" s="1"/>
  <c r="J155" i="8"/>
  <c r="J153" i="8" s="1"/>
  <c r="I155" i="8"/>
  <c r="I153" i="8" s="1"/>
  <c r="K145" i="8"/>
  <c r="K139" i="8" s="1"/>
  <c r="J145" i="8"/>
  <c r="H145" i="8"/>
  <c r="H140" i="8"/>
  <c r="K131" i="8"/>
  <c r="K72" i="8"/>
  <c r="I72" i="8"/>
  <c r="H123" i="8"/>
  <c r="K83" i="8"/>
  <c r="K69" i="8" s="1"/>
  <c r="J83" i="8"/>
  <c r="J69" i="8" s="1"/>
  <c r="I83" i="8"/>
  <c r="I69" i="8" s="1"/>
  <c r="I97" i="8"/>
  <c r="I95" i="8" s="1"/>
  <c r="H89" i="8"/>
  <c r="E89" i="8" s="1"/>
  <c r="J87" i="8"/>
  <c r="J85" i="8" s="1"/>
  <c r="K13" i="8"/>
  <c r="J13" i="8"/>
  <c r="I13" i="8"/>
  <c r="H13" i="8"/>
  <c r="K60" i="8"/>
  <c r="K12" i="8" s="1"/>
  <c r="K16" i="8"/>
  <c r="J16" i="8"/>
  <c r="I16" i="8"/>
  <c r="G260" i="8"/>
  <c r="E260" i="8" s="1"/>
  <c r="F259" i="8"/>
  <c r="G242" i="8"/>
  <c r="E242" i="8" s="1"/>
  <c r="F241" i="8"/>
  <c r="F237" i="8"/>
  <c r="G236" i="8"/>
  <c r="G227" i="8"/>
  <c r="G225" i="8" s="1"/>
  <c r="F227" i="8"/>
  <c r="F217" i="8"/>
  <c r="G207" i="8"/>
  <c r="F207" i="8"/>
  <c r="G199" i="8"/>
  <c r="G197" i="8" s="1"/>
  <c r="G189" i="8"/>
  <c r="G187" i="8" s="1"/>
  <c r="F179" i="8"/>
  <c r="G173" i="8"/>
  <c r="E173" i="8" s="1"/>
  <c r="F163" i="8"/>
  <c r="G155" i="8"/>
  <c r="G153" i="8" s="1"/>
  <c r="F155" i="8"/>
  <c r="G145" i="8"/>
  <c r="F141" i="8"/>
  <c r="E141" i="8" s="1"/>
  <c r="G140" i="8"/>
  <c r="F127" i="8"/>
  <c r="G126" i="8"/>
  <c r="G115" i="8"/>
  <c r="F115" i="8"/>
  <c r="G105" i="8"/>
  <c r="F107" i="8"/>
  <c r="G97" i="8"/>
  <c r="G95" i="8" s="1"/>
  <c r="F97" i="8"/>
  <c r="G87" i="8"/>
  <c r="G85" i="8" s="1"/>
  <c r="F87" i="8"/>
  <c r="F69" i="8"/>
  <c r="F66" i="8"/>
  <c r="E66" i="8" s="1"/>
  <c r="F64" i="8"/>
  <c r="F76" i="8"/>
  <c r="G13" i="8"/>
  <c r="F61" i="8"/>
  <c r="F48" i="8"/>
  <c r="F46" i="8" s="1"/>
  <c r="F30" i="8"/>
  <c r="E30" i="8" s="1"/>
  <c r="E29" i="8"/>
  <c r="L60" i="8" l="1"/>
  <c r="L12" i="8" s="1"/>
  <c r="J60" i="8"/>
  <c r="J12" i="8" s="1"/>
  <c r="E74" i="8"/>
  <c r="E68" i="8"/>
  <c r="E237" i="8"/>
  <c r="E146" i="8"/>
  <c r="E127" i="8"/>
  <c r="F12" i="8"/>
  <c r="F13" i="8"/>
  <c r="E13" i="8" s="1"/>
  <c r="E61" i="8"/>
  <c r="F62" i="8"/>
  <c r="E62" i="8" s="1"/>
  <c r="E76" i="8"/>
  <c r="F85" i="8"/>
  <c r="E97" i="8"/>
  <c r="F105" i="8"/>
  <c r="E133" i="8"/>
  <c r="F145" i="8"/>
  <c r="E147" i="8"/>
  <c r="F153" i="8"/>
  <c r="E153" i="8" s="1"/>
  <c r="E155" i="8"/>
  <c r="E163" i="8"/>
  <c r="E179" i="8"/>
  <c r="E187" i="8"/>
  <c r="E189" i="8"/>
  <c r="E199" i="8"/>
  <c r="E207" i="8"/>
  <c r="E217" i="8"/>
  <c r="F225" i="8"/>
  <c r="E225" i="8" s="1"/>
  <c r="E227" i="8"/>
  <c r="E249" i="8"/>
  <c r="F257" i="8"/>
  <c r="E267" i="8"/>
  <c r="E277" i="8"/>
  <c r="H15" i="8"/>
  <c r="E118" i="8"/>
  <c r="H83" i="8"/>
  <c r="E123" i="8"/>
  <c r="I131" i="8"/>
  <c r="I125" i="8" s="1"/>
  <c r="E132" i="8"/>
  <c r="J23" i="8"/>
  <c r="H19" i="8"/>
  <c r="L235" i="8"/>
  <c r="K235" i="8"/>
  <c r="F19" i="8"/>
  <c r="J19" i="8"/>
  <c r="L23" i="8"/>
  <c r="L19" i="8"/>
  <c r="J235" i="8"/>
  <c r="I19" i="8"/>
  <c r="G23" i="8"/>
  <c r="K23" i="8"/>
  <c r="K125" i="8"/>
  <c r="F131" i="8"/>
  <c r="H126" i="8"/>
  <c r="H125" i="8" s="1"/>
  <c r="F73" i="8"/>
  <c r="G78" i="8"/>
  <c r="F23" i="8"/>
  <c r="G131" i="8"/>
  <c r="G125" i="8" s="1"/>
  <c r="G19" i="8"/>
  <c r="K19" i="8"/>
  <c r="H79" i="8"/>
  <c r="I23" i="8"/>
  <c r="L36" i="8"/>
  <c r="F36" i="8"/>
  <c r="G171" i="8"/>
  <c r="E171" i="8" s="1"/>
  <c r="H115" i="8"/>
  <c r="H87" i="8"/>
  <c r="H85" i="8" s="1"/>
  <c r="G22" i="8"/>
  <c r="J139" i="8"/>
  <c r="I105" i="8"/>
  <c r="F236" i="8"/>
  <c r="I21" i="8"/>
  <c r="G24" i="8"/>
  <c r="G36" i="8"/>
  <c r="G241" i="8"/>
  <c r="G235" i="8" s="1"/>
  <c r="H241" i="8"/>
  <c r="H235" i="8" s="1"/>
  <c r="J105" i="8"/>
  <c r="F140" i="8"/>
  <c r="E140" i="8" s="1"/>
  <c r="K21" i="8"/>
  <c r="F95" i="8"/>
  <c r="E95" i="8" s="1"/>
  <c r="H21" i="8"/>
  <c r="F24" i="8"/>
  <c r="G139" i="8"/>
  <c r="E197" i="8"/>
  <c r="H107" i="8"/>
  <c r="H105" i="8" s="1"/>
  <c r="L139" i="8"/>
  <c r="L21" i="8"/>
  <c r="K105" i="8"/>
  <c r="F215" i="8"/>
  <c r="E215" i="8" s="1"/>
  <c r="G21" i="8"/>
  <c r="H139" i="8"/>
  <c r="F22" i="8"/>
  <c r="K22" i="8"/>
  <c r="K24" i="8"/>
  <c r="H24" i="8"/>
  <c r="F28" i="8"/>
  <c r="G48" i="8"/>
  <c r="G46" i="8" s="1"/>
  <c r="G259" i="8"/>
  <c r="G257" i="8" s="1"/>
  <c r="F17" i="8"/>
  <c r="E17" i="8" s="1"/>
  <c r="F126" i="8"/>
  <c r="L24" i="8"/>
  <c r="I145" i="8"/>
  <c r="I139" i="8" s="1"/>
  <c r="J131" i="8"/>
  <c r="L131" i="8"/>
  <c r="F21" i="8"/>
  <c r="J21" i="8"/>
  <c r="H22" i="8"/>
  <c r="L22" i="8"/>
  <c r="I22" i="8"/>
  <c r="J22" i="8"/>
  <c r="I24" i="8"/>
  <c r="E12" i="8" l="1"/>
  <c r="E60" i="8"/>
  <c r="E36" i="8"/>
  <c r="E126" i="8"/>
  <c r="E21" i="8"/>
  <c r="E115" i="8"/>
  <c r="F72" i="8"/>
  <c r="E73" i="8"/>
  <c r="E131" i="8"/>
  <c r="H69" i="8"/>
  <c r="E83" i="8"/>
  <c r="E275" i="8"/>
  <c r="E259" i="8"/>
  <c r="E107" i="8"/>
  <c r="E85" i="8"/>
  <c r="E46" i="8"/>
  <c r="F235" i="8"/>
  <c r="E235" i="8" s="1"/>
  <c r="E236" i="8"/>
  <c r="F27" i="8"/>
  <c r="E28" i="8"/>
  <c r="E22" i="8"/>
  <c r="G64" i="8"/>
  <c r="G63" i="8" s="1"/>
  <c r="G57" i="8" s="1"/>
  <c r="E78" i="8"/>
  <c r="F63" i="8"/>
  <c r="E79" i="8"/>
  <c r="E257" i="8"/>
  <c r="E241" i="8"/>
  <c r="E145" i="8"/>
  <c r="E105" i="8"/>
  <c r="E87" i="8"/>
  <c r="E48" i="8"/>
  <c r="E19" i="8"/>
  <c r="J125" i="8"/>
  <c r="L77" i="8"/>
  <c r="I77" i="8"/>
  <c r="I71" i="8" s="1"/>
  <c r="L15" i="8"/>
  <c r="L14" i="8" s="1"/>
  <c r="L63" i="8"/>
  <c r="J72" i="8"/>
  <c r="F15" i="8"/>
  <c r="I15" i="8"/>
  <c r="I14" i="8" s="1"/>
  <c r="I63" i="8"/>
  <c r="J63" i="8"/>
  <c r="L125" i="8"/>
  <c r="F59" i="8"/>
  <c r="H72" i="8"/>
  <c r="K15" i="8"/>
  <c r="K14" i="8" s="1"/>
  <c r="K63" i="8"/>
  <c r="G16" i="8"/>
  <c r="H65" i="8"/>
  <c r="F77" i="8"/>
  <c r="J77" i="8"/>
  <c r="F139" i="8"/>
  <c r="E139" i="8" s="1"/>
  <c r="G77" i="8"/>
  <c r="G71" i="8" s="1"/>
  <c r="K77" i="8"/>
  <c r="H77" i="8"/>
  <c r="F125" i="8"/>
  <c r="E125" i="8" l="1"/>
  <c r="F16" i="8"/>
  <c r="E65" i="8"/>
  <c r="G15" i="8"/>
  <c r="G14" i="8" s="1"/>
  <c r="G9" i="8" s="1"/>
  <c r="E64" i="8"/>
  <c r="F25" i="8"/>
  <c r="E25" i="8" s="1"/>
  <c r="E27" i="8"/>
  <c r="E72" i="8"/>
  <c r="E77" i="8"/>
  <c r="E59" i="8"/>
  <c r="E24" i="8"/>
  <c r="E70" i="8"/>
  <c r="H23" i="8"/>
  <c r="E23" i="8" s="1"/>
  <c r="E69" i="8"/>
  <c r="L71" i="8"/>
  <c r="K71" i="8"/>
  <c r="H71" i="8"/>
  <c r="J71" i="8"/>
  <c r="H16" i="8"/>
  <c r="H14" i="8" s="1"/>
  <c r="H63" i="8"/>
  <c r="E63" i="8" s="1"/>
  <c r="L11" i="8"/>
  <c r="L10" i="8" s="1"/>
  <c r="L9" i="8" s="1"/>
  <c r="L58" i="8"/>
  <c r="L57" i="8" s="1"/>
  <c r="I58" i="8"/>
  <c r="I57" i="8" s="1"/>
  <c r="I11" i="8"/>
  <c r="I10" i="8" s="1"/>
  <c r="J11" i="8"/>
  <c r="J58" i="8"/>
  <c r="J57" i="8" s="1"/>
  <c r="K58" i="8"/>
  <c r="K57" i="8" s="1"/>
  <c r="K11" i="8"/>
  <c r="K10" i="8" s="1"/>
  <c r="K9" i="8" s="1"/>
  <c r="H11" i="8"/>
  <c r="H10" i="8" s="1"/>
  <c r="H58" i="8"/>
  <c r="F58" i="8"/>
  <c r="F11" i="8"/>
  <c r="F71" i="8"/>
  <c r="E58" i="8" l="1"/>
  <c r="E71" i="8"/>
  <c r="J10" i="8"/>
  <c r="E11" i="8"/>
  <c r="E16" i="8"/>
  <c r="F14" i="8"/>
  <c r="I9" i="8"/>
  <c r="H57" i="8"/>
  <c r="H9" i="8"/>
  <c r="F10" i="8"/>
  <c r="F57" i="8"/>
  <c r="F9" i="8" l="1"/>
  <c r="E10" i="8"/>
  <c r="E57" i="8"/>
  <c r="E15" i="8"/>
  <c r="J14" i="8" l="1"/>
  <c r="E14" i="8" l="1"/>
  <c r="J9" i="8"/>
  <c r="E9" i="8" s="1"/>
</calcChain>
</file>

<file path=xl/sharedStrings.xml><?xml version="1.0" encoding="utf-8"?>
<sst xmlns="http://schemas.openxmlformats.org/spreadsheetml/2006/main" count="538" uniqueCount="141">
  <si>
    <t>№ п/п</t>
  </si>
  <si>
    <t xml:space="preserve">Код бюджетной классификации </t>
  </si>
  <si>
    <t>ГРБС</t>
  </si>
  <si>
    <t>ВСЕГО</t>
  </si>
  <si>
    <t xml:space="preserve"> 2014 год</t>
  </si>
  <si>
    <t xml:space="preserve"> 2015 год</t>
  </si>
  <si>
    <t xml:space="preserve"> 2016 год</t>
  </si>
  <si>
    <t xml:space="preserve"> 2017 год</t>
  </si>
  <si>
    <t xml:space="preserve"> 2018 год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</si>
  <si>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</si>
  <si>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</si>
  <si>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</si>
  <si>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</si>
  <si>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</si>
  <si>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</si>
  <si>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</si>
  <si>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</si>
  <si>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</si>
  <si>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"Формирование благоприятной инвестиционной среды"</t>
  </si>
  <si>
    <t>Кроме того, планируемые объемы обязательств федерального бюджета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</si>
  <si>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</si>
  <si>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</si>
  <si>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</si>
  <si>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</si>
  <si>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</si>
  <si>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Подпрограмма 2 "Развитие субъектов  малого и среднего предпринимательства"</t>
  </si>
  <si>
    <t>2.1.</t>
  </si>
  <si>
    <t>Оказание мер государственной поддержки субъектам малого и среднего предпринимательства</t>
  </si>
  <si>
    <t>в том числе субсидии, предоставляемые в  2014 году</t>
  </si>
  <si>
    <t>2.1.1.</t>
  </si>
  <si>
    <t>Консультационная поддержка субъектов малого и среднего предпринимательства</t>
  </si>
  <si>
    <t>2.1.2.</t>
  </si>
  <si>
    <t xml:space="preserve">Реализация образовательных программ для субъектов малого и среднего предпринимательства, подготовка, переподготовка, повышение квалификации, проведение разовых лекций, стажировок, семинаров </t>
  </si>
  <si>
    <t>2.1.3.</t>
  </si>
  <si>
    <t>Развитие системы микрофинансирования</t>
  </si>
  <si>
    <t>2.1.4.</t>
  </si>
  <si>
    <t>Предоставление инвестиционных займов субъектам малого и среднего предпринимательства</t>
  </si>
  <si>
    <t>2.1.5.</t>
  </si>
  <si>
    <t>в том числе остатки прошлых лет по соглашению с Минэкономразвития России  от 21.08.2013 № 045-МБ-13</t>
  </si>
  <si>
    <t>2.1.6.</t>
  </si>
  <si>
    <t>Предоставление субсидий субъектам малого и среднего предпринимательства в целях возмещения 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</si>
  <si>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 xml:space="preserve">в том числе остатки прошлых лет по соглашению с Минэкономразвития России от 08.10.2013                № 117-МБ-13 </t>
  </si>
  <si>
    <t>2.1.7.</t>
  </si>
  <si>
    <t>2.1.8.</t>
  </si>
  <si>
    <t>Предоставление субсидий камчатским товаропроизводителям - субъектам малого и среднего предпринимательства в целях возмещения части затрат, связанных с созданием розничной торговой сети для реализации продукции собственного производства</t>
  </si>
  <si>
    <t>2.1.9.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</si>
  <si>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выставок-ярмарок камчатских товаропроизводителей  </t>
  </si>
  <si>
    <t>2.1.10.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</si>
  <si>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сбора и переработки дикоросов</t>
  </si>
  <si>
    <t>2.1.11.</t>
  </si>
  <si>
    <t>2.1.12.</t>
  </si>
  <si>
    <t>2.1.13.</t>
  </si>
  <si>
    <t>Предоставление поручительств (гарантий) по обязательствам (кредитным договорам, договорам займа и лизинга)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</si>
  <si>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2.1.14.</t>
  </si>
  <si>
    <t>2.1.15.</t>
  </si>
  <si>
    <t>2.1.16.</t>
  </si>
  <si>
    <t>Поддержка муниципальных программ развития субъектов малого и среднего предпринимательства</t>
  </si>
  <si>
    <t>2.1.17.</t>
  </si>
  <si>
    <t>2.1.18.</t>
  </si>
  <si>
    <t xml:space="preserve">Обеспечение деятельности краевого государственного автономного учреждения "Камчатский центр поддержки предпринимательства" </t>
  </si>
  <si>
    <t>2.1.19.</t>
  </si>
  <si>
    <t>3.</t>
  </si>
  <si>
    <t>Подпрограмма 3 "Развитие промышленности, внешнеэкономической деятельности, конкуренции"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</si>
  <si>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</si>
  <si>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</si>
  <si>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</si>
  <si>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</si>
  <si>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</si>
  <si>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</si>
  <si>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</si>
  <si>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Обеспечение деятельности Министерства экономического развития и торговли Камчатского края</t>
  </si>
  <si>
    <t>6.2.</t>
  </si>
  <si>
    <t>Всероссийский конкурс "Российская организация высокой социальной эффективности"</t>
  </si>
  <si>
    <t>6.3.</t>
  </si>
  <si>
    <t xml:space="preserve">Обеспечение деятельности Агентства инвестиций и предпринимательства Камчатского края
</t>
  </si>
  <si>
    <t>6.4.</t>
  </si>
  <si>
    <t>Актуализация документов стратегического планирования Камчатского края</t>
  </si>
  <si>
    <t>Предоставление субсидий субъектам малого и среднего предпринимательства в целях возмещения части затрат, связанных с осуществлением деятельности в области обрабатывающих производств</t>
  </si>
  <si>
    <t xml:space="preserve">Создание и (или) развитие иных объектов инфраструктуры поддержки субъектов малого и среднего предпринимательства
</t>
  </si>
  <si>
    <t>3.4.</t>
  </si>
  <si>
    <t>Создание промышленного парка или промышленной площадки в Камчатском крае</t>
  </si>
  <si>
    <t>5.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</si>
  <si>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</si>
  <si>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</si>
  <si>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</si>
  <si>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</si>
  <si>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Обеспечение предоставления государственных и муниципальных услуг по принципу "одного окна" в Камчатском крае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</si>
  <si>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</si>
  <si>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</si>
  <si>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</si>
  <si>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Подпрограмма 4 "Обеспечение доступности энергетических ресурсов"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</si>
  <si>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</si>
  <si>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</si>
  <si>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>3.5.</t>
  </si>
  <si>
    <t>2.1.20.</t>
  </si>
  <si>
    <t>Предоставление субсидий субъектам малого и среднего предпринимательства, осуществляющим деятельность в области ремесел и народных художественных промыслов</t>
  </si>
  <si>
    <t>Предоставление субсидий субъектам малого и среднего предпринимательства, осуществляющим деятельность в области сбора и переработки дикоросов</t>
  </si>
  <si>
    <t xml:space="preserve"> 2019 год</t>
  </si>
  <si>
    <t>3.6.</t>
  </si>
  <si>
    <t>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</si>
  <si>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"Развитие экономики и внешнеэкономической деятельности Камчатского края"</t>
  </si>
  <si>
    <t xml:space="preserve"> 2020 год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</si>
  <si>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</si>
  <si>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6 "Обеспечение реализации Программы"</t>
  </si>
  <si>
    <t>Предоставление субсидий субъектам малого и среднего предпринимательства, осуществляющим деятельность в сфере туризма</t>
  </si>
  <si>
    <t xml:space="preserve">в том числе остатки прошлых лет по соглашениям с Минэкономразвития России от 21.08.2013 № 045-МВ-13  и от 08.10.2013 № 117-МБ-13 </t>
  </si>
  <si>
    <t xml:space="preserve">Привлечение промышленных предприятий к участию в региональных этапах Всероссийского конкурса профессионального мастерства "Лучший по профессии"
</t>
  </si>
  <si>
    <t xml:space="preserve">за счет безвозмездных поступлений от негосударственных организаций
</t>
  </si>
  <si>
    <t>2.1.21.</t>
  </si>
  <si>
    <t>2.1.22.</t>
  </si>
  <si>
    <t>за счет безвозмездных поступлений от негосударственных организаций</t>
  </si>
  <si>
    <t xml:space="preserve"> </t>
  </si>
  <si>
    <t>2.1.23.</t>
  </si>
  <si>
    <t xml:space="preserve"> 3.7</t>
  </si>
  <si>
    <t>Наименование Программы / подпрограммы / мероприятия</t>
  </si>
  <si>
    <t>Объем средств на реализацию Программы (тыс.руб.)</t>
  </si>
  <si>
    <t xml:space="preserve">в том числе остатки прошлых лет по соглашениям с Минэкономразвития России от 21.08.2013 № 045-МБ-13  и от 08.10.2013 № 117-МБ-13 </t>
  </si>
  <si>
    <t xml:space="preserve">в том числе остатки прошлых лет по соглашениям с Минэкономразвития России от 21.08.2013 № 045-МБ-13 и от 08.10.2013 № 117-МБ-13 </t>
  </si>
  <si>
    <t xml:space="preserve">в том числе остатки прошлых лет по соглашению с Минэкономразвития России от 08.10.2013 № 117-МБ-13 </t>
  </si>
  <si>
    <t>Предоставление субсидий субъектам малого и среднего предпринимательства на строительство тепличного комплекса</t>
  </si>
  <si>
    <t>Предоставление субсидий субъектам социального предпринимательства - субъектам малого и среднего предпринимательства, осуществляющим социально ориентированную деятельность, направленную на достижение общественно полезных целей</t>
  </si>
  <si>
    <t>Предоставление субсидий субъектам малого и среднего предпринимательства, осуществляющим деятельность в сфере сбора, обработки, переработки и утилизации отходов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</si>
  <si>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</si>
  <si>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>Привлечение промышленных предприятий к участию в региональных мероприятиях в рамках движения WorldSkills Russia</t>
  </si>
  <si>
    <t>2.1.24.</t>
  </si>
  <si>
    <t>2.1.25.</t>
  </si>
  <si>
    <t>Предоставление субсидий субъектам малого и среднего предпринимательства, осуществляющим деятельность на земельных участках, предоставленных в соответствии с Федеральным законом от 1 мая 2016 года № 119-ФЗ «Об особенностях предоставления гражданам земельных участков, находящихся в государственной или муниципальной собственности и расположенных на территориях субъектов Российской Федерации, входящих в состав Дальневосточного федерального округа, и о внесении изменений в отдельные законодательные акты Российской Федерации»</t>
  </si>
  <si>
    <t>Предоставление субсидий  субъектам малого и среднего предпринимательства в целях финансирования части затрат, связанных с  уплатой  первого взноса (аванса) при заключении договора лизинга</t>
  </si>
  <si>
    <t xml:space="preserve">Предоставление субсидий субъектам малого и среднего предпринимательства в целях финансирования части затрат, связанных с созданием и (или) развитием групп дневного времяпрепровождения детей дошкольного возраста </t>
  </si>
  <si>
    <t>Предоставление субсидий субъектам малого предпринимательства на создание малой инновационной компании</t>
  </si>
  <si>
    <t>Предоставление субсидий начинающим субъектам малого предпринимательства  на создание собственного бизнеса</t>
  </si>
  <si>
    <t>Предоставление субсидий начинающим субъектам малого предпринимательства, осуществляющим деятельность на земельных участках, предоставленных в соответствии с Федеральным законом от 1 мая 2016 года № 119-ФЗ «Об особенностях предоставления гражданам земельных участков, находящихся в государственной или муниципальной собственности и расположенных на территориях субъектов Российской Федерации, входящих в состав Дальневосточного федерального округа, и о внесении изменений в отдельные законодательные акты Российской Федерации»</t>
  </si>
  <si>
    <t xml:space="preserve"> 2021 год</t>
  </si>
  <si>
    <t xml:space="preserve"> 2022 год</t>
  </si>
  <si>
    <t xml:space="preserve"> 2023 год</t>
  </si>
  <si>
    <t xml:space="preserve"> 2024 год</t>
  </si>
  <si>
    <t xml:space="preserve"> 2025 год</t>
  </si>
  <si>
    <t>"Приложение 3 к Программе</t>
  </si>
  <si>
    <t>".</t>
  </si>
  <si>
    <t>10. Приложение 3 к Программе изложить в следующей редакции:</t>
  </si>
  <si>
    <t>Финансовое обеспечение реализации государственной программы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</si>
</sst>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"/>
    <numFmt numFmtId="165" formatCode="0.0000"/>
    <numFmt numFmtId="166" formatCode="_-* #,##0.00000\ _₽_-;\-* #,##0.00000\ _₽_-;_-* &quot;-&quot;??\ _₽_-;_-@_-"/>
    <numFmt numFmtId="167" formatCode="#,##0.00000_ ;\-#,##0.00000\ 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/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7" fillId="0" borderId="0" xfId="0" applyFont="1" applyFill="1" applyBorder="1"/>
    <xf numFmtId="0" fontId="4" fillId="0" borderId="0" xfId="0" applyFont="1" applyFill="1" applyBorder="1" applyAlignment="1"/>
    <xf numFmtId="3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top"/>
    </xf>
    <xf numFmtId="166" fontId="1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4" fontId="2" fillId="0" borderId="0" xfId="0" applyNumberFormat="1" applyFont="1" applyFill="1" applyBorder="1"/>
    <xf numFmtId="167" fontId="2" fillId="0" borderId="1" xfId="1" applyNumberFormat="1" applyFont="1" applyFill="1" applyBorder="1" applyAlignment="1">
      <alignment horizontal="center" vertical="top"/>
    </xf>
    <xf numFmtId="167" fontId="2" fillId="0" borderId="1" xfId="1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166" fontId="5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/>
    <xf numFmtId="167" fontId="7" fillId="0" borderId="1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8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9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90"/>
  <sheetViews>
    <sheetView tabSelected="1" view="pageBreakPreview" zoomScale="68" zoomScaleNormal="82" zoomScaleSheetLayoutView="68" workbookViewId="0">
      <pane ySplit="1" topLeftCell="A2" activePane="bottomLeft" state="frozen"/>
      <selection pane="bottomLeft" activeCell="L5" sqref="L5"/>
    </sheetView>
  </sheetViews>
  <sheetFormatPr defaultColWidth="9.140625" defaultRowHeight="12.75" x14ac:dyDescent="0.2"/>
  <cols>
    <col min="1" max="1" width="6.7109375" style="7" bestFit="1" customWidth="1"/>
    <col min="2" max="2" width="30.85546875" style="7" customWidth="1"/>
    <col min="3" max="3" width="47" style="7" customWidth="1"/>
    <col min="4" max="4" width="14.140625" style="7" customWidth="1"/>
    <col min="5" max="9" width="18" style="7" customWidth="1"/>
    <col min="10" max="10" width="19.140625" style="7" customWidth="1"/>
    <col min="11" max="17" width="18" style="7" customWidth="1"/>
    <col min="18" max="18" width="9.140625" style="7"/>
    <col min="19" max="19" width="14.42578125" style="7" bestFit="1" customWidth="1"/>
    <col min="20" max="20" width="13.42578125" style="7" bestFit="1" customWidth="1"/>
    <col min="21" max="118" width="9.140625" style="7"/>
    <col min="119" max="119" width="5.42578125" style="7" customWidth="1"/>
    <col min="120" max="120" width="36.5703125" style="7" customWidth="1"/>
    <col min="121" max="121" width="37.7109375" style="7" customWidth="1"/>
    <col min="122" max="122" width="9.7109375" style="7" customWidth="1"/>
    <col min="123" max="123" width="12.28515625" style="7" customWidth="1"/>
    <col min="124" max="124" width="12.42578125" style="7" customWidth="1"/>
    <col min="125" max="125" width="12.85546875" style="7" customWidth="1"/>
    <col min="126" max="126" width="11.85546875" style="7" customWidth="1"/>
    <col min="127" max="127" width="11.42578125" style="7" customWidth="1"/>
    <col min="128" max="128" width="13.28515625" style="7" customWidth="1"/>
    <col min="129" max="129" width="10.28515625" style="7" customWidth="1"/>
    <col min="130" max="374" width="9.140625" style="7"/>
    <col min="375" max="375" width="5.42578125" style="7" customWidth="1"/>
    <col min="376" max="376" width="36.5703125" style="7" customWidth="1"/>
    <col min="377" max="377" width="37.7109375" style="7" customWidth="1"/>
    <col min="378" max="378" width="9.7109375" style="7" customWidth="1"/>
    <col min="379" max="379" width="12.28515625" style="7" customWidth="1"/>
    <col min="380" max="380" width="12.42578125" style="7" customWidth="1"/>
    <col min="381" max="381" width="12.85546875" style="7" customWidth="1"/>
    <col min="382" max="382" width="11.85546875" style="7" customWidth="1"/>
    <col min="383" max="383" width="11.42578125" style="7" customWidth="1"/>
    <col min="384" max="384" width="13.28515625" style="7" customWidth="1"/>
    <col min="385" max="385" width="10.28515625" style="7" customWidth="1"/>
    <col min="386" max="630" width="9.140625" style="7"/>
    <col min="631" max="631" width="5.42578125" style="7" customWidth="1"/>
    <col min="632" max="632" width="36.5703125" style="7" customWidth="1"/>
    <col min="633" max="633" width="37.7109375" style="7" customWidth="1"/>
    <col min="634" max="634" width="9.7109375" style="7" customWidth="1"/>
    <col min="635" max="635" width="12.28515625" style="7" customWidth="1"/>
    <col min="636" max="636" width="12.42578125" style="7" customWidth="1"/>
    <col min="637" max="637" width="12.85546875" style="7" customWidth="1"/>
    <col min="638" max="638" width="11.85546875" style="7" customWidth="1"/>
    <col min="639" max="639" width="11.42578125" style="7" customWidth="1"/>
    <col min="640" max="640" width="13.28515625" style="7" customWidth="1"/>
    <col min="641" max="641" width="10.28515625" style="7" customWidth="1"/>
    <col min="642" max="886" width="9.140625" style="7"/>
    <col min="887" max="887" width="5.42578125" style="7" customWidth="1"/>
    <col min="888" max="888" width="36.5703125" style="7" customWidth="1"/>
    <col min="889" max="889" width="37.7109375" style="7" customWidth="1"/>
    <col min="890" max="890" width="9.7109375" style="7" customWidth="1"/>
    <col min="891" max="891" width="12.28515625" style="7" customWidth="1"/>
    <col min="892" max="892" width="12.42578125" style="7" customWidth="1"/>
    <col min="893" max="893" width="12.85546875" style="7" customWidth="1"/>
    <col min="894" max="894" width="11.85546875" style="7" customWidth="1"/>
    <col min="895" max="895" width="11.42578125" style="7" customWidth="1"/>
    <col min="896" max="896" width="13.28515625" style="7" customWidth="1"/>
    <col min="897" max="897" width="10.28515625" style="7" customWidth="1"/>
    <col min="898" max="16384" width="9.140625" style="7"/>
  </cols>
  <sheetData>
    <row r="1" spans="1:17" ht="18.75" x14ac:dyDescent="0.3">
      <c r="A1" s="40" t="s">
        <v>139</v>
      </c>
      <c r="B1" s="41"/>
      <c r="C1" s="41"/>
    </row>
    <row r="2" spans="1:17" s="2" customFormat="1" ht="18.75" x14ac:dyDescent="0.3">
      <c r="A2" s="1"/>
      <c r="F2" s="22"/>
      <c r="G2" s="22"/>
      <c r="H2" s="22"/>
      <c r="I2" s="22"/>
      <c r="J2" s="25"/>
      <c r="K2" s="25"/>
      <c r="L2" s="25"/>
      <c r="M2" s="25"/>
      <c r="P2" s="46" t="s">
        <v>137</v>
      </c>
      <c r="Q2" s="46"/>
    </row>
    <row r="3" spans="1:17" s="2" customFormat="1" ht="18.75" x14ac:dyDescent="0.3">
      <c r="A3" s="1"/>
      <c r="F3" s="58" t="s">
        <v>140</v>
      </c>
      <c r="G3" s="22"/>
      <c r="H3" s="22"/>
      <c r="I3" s="22"/>
      <c r="J3" s="22"/>
      <c r="K3" s="25"/>
      <c r="L3" s="25"/>
      <c r="M3" s="25"/>
      <c r="N3" s="22"/>
      <c r="P3" s="27"/>
      <c r="Q3" s="27"/>
    </row>
    <row r="4" spans="1:17" s="2" customFormat="1" ht="18.75" x14ac:dyDescent="0.25">
      <c r="A4" s="51" t="s">
        <v>100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s="2" customFormat="1" ht="15" customHeight="1" x14ac:dyDescent="0.25">
      <c r="J5" s="22"/>
      <c r="K5" s="22"/>
      <c r="L5" s="22"/>
    </row>
    <row r="6" spans="1:17" s="2" customFormat="1" ht="74.25" customHeight="1" x14ac:dyDescent="0.25">
      <c r="A6" s="53" t="s">
        <v>0</v>
      </c>
      <c r="B6" s="53" t="s">
        <v>114</v>
      </c>
      <c r="C6" s="53"/>
      <c r="D6" s="30" t="s">
        <v>1</v>
      </c>
      <c r="E6" s="48" t="s">
        <v>115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50"/>
    </row>
    <row r="7" spans="1:17" s="2" customFormat="1" ht="15" x14ac:dyDescent="0.25">
      <c r="A7" s="53"/>
      <c r="B7" s="53"/>
      <c r="C7" s="53"/>
      <c r="D7" s="29" t="s">
        <v>2</v>
      </c>
      <c r="E7" s="29" t="s">
        <v>3</v>
      </c>
      <c r="F7" s="29" t="s">
        <v>4</v>
      </c>
      <c r="G7" s="29" t="s">
        <v>5</v>
      </c>
      <c r="H7" s="29" t="s">
        <v>6</v>
      </c>
      <c r="I7" s="29" t="s">
        <v>7</v>
      </c>
      <c r="J7" s="29" t="s">
        <v>8</v>
      </c>
      <c r="K7" s="29" t="s">
        <v>97</v>
      </c>
      <c r="L7" s="29" t="s">
        <v>101</v>
      </c>
      <c r="M7" s="29" t="s">
        <v>132</v>
      </c>
      <c r="N7" s="29" t="s">
        <v>133</v>
      </c>
      <c r="O7" s="29" t="s">
        <v>134</v>
      </c>
      <c r="P7" s="29" t="s">
        <v>135</v>
      </c>
      <c r="Q7" s="29" t="s">
        <v>136</v>
      </c>
    </row>
    <row r="8" spans="1:17" s="13" customFormat="1" ht="12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</row>
    <row r="9" spans="1:17" s="14" customFormat="1" ht="15" x14ac:dyDescent="0.25">
      <c r="A9" s="45" t="s">
        <v>102</v>
      </c>
      <c r="B9" s="45"/>
      <c r="C9" s="9" t="s">
        <v>9</v>
      </c>
      <c r="D9" s="5"/>
      <c r="E9" s="6">
        <f>SUM(F9:Q9)</f>
        <v>72795142.969996095</v>
      </c>
      <c r="F9" s="6">
        <f t="shared" ref="F9:L9" si="0">F10+F14+F19+F20+F21+F22+F23</f>
        <v>5156572.7133600004</v>
      </c>
      <c r="G9" s="6">
        <f t="shared" si="0"/>
        <v>6439116.8406199999</v>
      </c>
      <c r="H9" s="6">
        <f t="shared" si="0"/>
        <v>7144930.9847999997</v>
      </c>
      <c r="I9" s="6">
        <f t="shared" si="0"/>
        <v>9085922.6789599992</v>
      </c>
      <c r="J9" s="6">
        <f t="shared" si="0"/>
        <v>10908938.167690001</v>
      </c>
      <c r="K9" s="6">
        <f t="shared" si="0"/>
        <v>5135466.3600000003</v>
      </c>
      <c r="L9" s="6">
        <f t="shared" si="0"/>
        <v>4055771.48</v>
      </c>
      <c r="M9" s="6">
        <f t="shared" ref="M9:Q9" si="1">M10+M14+M19+M20+M21+M22+M23</f>
        <v>4703429.91</v>
      </c>
      <c r="N9" s="6">
        <f t="shared" si="1"/>
        <v>4751218.9260120001</v>
      </c>
      <c r="O9" s="6">
        <f t="shared" si="1"/>
        <v>4937413.0762212006</v>
      </c>
      <c r="P9" s="6">
        <f t="shared" si="1"/>
        <v>5133906.9115656</v>
      </c>
      <c r="Q9" s="6">
        <f t="shared" si="1"/>
        <v>5342454.9207673008</v>
      </c>
    </row>
    <row r="10" spans="1:17" s="14" customFormat="1" ht="15" x14ac:dyDescent="0.25">
      <c r="A10" s="45"/>
      <c r="B10" s="45"/>
      <c r="C10" s="9" t="s">
        <v>10</v>
      </c>
      <c r="D10" s="5"/>
      <c r="E10" s="6">
        <f t="shared" ref="E10:E56" si="2">SUM(F10:Q10)</f>
        <v>399128.04192000005</v>
      </c>
      <c r="F10" s="6">
        <f>F11+F12</f>
        <v>110205.44451</v>
      </c>
      <c r="G10" s="6">
        <f t="shared" ref="G10:L10" si="3">G11+G12</f>
        <v>57381.275099999999</v>
      </c>
      <c r="H10" s="6">
        <f t="shared" si="3"/>
        <v>24375.289000000001</v>
      </c>
      <c r="I10" s="6">
        <f t="shared" si="3"/>
        <v>28970.533309999999</v>
      </c>
      <c r="J10" s="6">
        <f t="shared" si="3"/>
        <v>45842.200000000004</v>
      </c>
      <c r="K10" s="6">
        <f t="shared" si="3"/>
        <v>41077.4</v>
      </c>
      <c r="L10" s="6">
        <f t="shared" si="3"/>
        <v>46621.4</v>
      </c>
      <c r="M10" s="6">
        <f t="shared" ref="M10:Q10" si="4">M11+M12</f>
        <v>44654.5</v>
      </c>
      <c r="N10" s="6">
        <f t="shared" si="4"/>
        <v>0</v>
      </c>
      <c r="O10" s="6">
        <f t="shared" si="4"/>
        <v>0</v>
      </c>
      <c r="P10" s="6">
        <f t="shared" si="4"/>
        <v>0</v>
      </c>
      <c r="Q10" s="6">
        <f t="shared" si="4"/>
        <v>0</v>
      </c>
    </row>
    <row r="11" spans="1:17" s="14" customFormat="1" ht="15" x14ac:dyDescent="0.25">
      <c r="A11" s="45"/>
      <c r="B11" s="45"/>
      <c r="C11" s="9"/>
      <c r="D11" s="30">
        <v>843</v>
      </c>
      <c r="E11" s="6">
        <f t="shared" si="2"/>
        <v>167586.71961</v>
      </c>
      <c r="F11" s="6">
        <f t="shared" ref="F11:Q11" si="5">F59+F325+F417</f>
        <v>110205.44451</v>
      </c>
      <c r="G11" s="6">
        <f t="shared" si="5"/>
        <v>57381.275099999999</v>
      </c>
      <c r="H11" s="6">
        <f t="shared" si="5"/>
        <v>0</v>
      </c>
      <c r="I11" s="6">
        <f t="shared" si="5"/>
        <v>0</v>
      </c>
      <c r="J11" s="6">
        <f t="shared" si="5"/>
        <v>0</v>
      </c>
      <c r="K11" s="6">
        <f t="shared" si="5"/>
        <v>0</v>
      </c>
      <c r="L11" s="6">
        <f t="shared" si="5"/>
        <v>0</v>
      </c>
      <c r="M11" s="6">
        <f t="shared" si="5"/>
        <v>0</v>
      </c>
      <c r="N11" s="6">
        <f t="shared" si="5"/>
        <v>0</v>
      </c>
      <c r="O11" s="6">
        <f t="shared" si="5"/>
        <v>0</v>
      </c>
      <c r="P11" s="6">
        <f t="shared" si="5"/>
        <v>0</v>
      </c>
      <c r="Q11" s="6">
        <f t="shared" si="5"/>
        <v>0</v>
      </c>
    </row>
    <row r="12" spans="1:17" s="14" customFormat="1" ht="15" x14ac:dyDescent="0.25">
      <c r="A12" s="45"/>
      <c r="B12" s="45"/>
      <c r="C12" s="9"/>
      <c r="D12" s="30">
        <v>854</v>
      </c>
      <c r="E12" s="6">
        <f t="shared" si="2"/>
        <v>231541.32230999999</v>
      </c>
      <c r="F12" s="6">
        <f t="shared" ref="F12:Q12" si="6">F60+F326</f>
        <v>0</v>
      </c>
      <c r="G12" s="6">
        <f t="shared" si="6"/>
        <v>0</v>
      </c>
      <c r="H12" s="6">
        <f t="shared" si="6"/>
        <v>24375.289000000001</v>
      </c>
      <c r="I12" s="6">
        <f t="shared" si="6"/>
        <v>28970.533309999999</v>
      </c>
      <c r="J12" s="6">
        <f t="shared" si="6"/>
        <v>45842.200000000004</v>
      </c>
      <c r="K12" s="6">
        <f t="shared" si="6"/>
        <v>41077.4</v>
      </c>
      <c r="L12" s="6">
        <f t="shared" si="6"/>
        <v>46621.4</v>
      </c>
      <c r="M12" s="6">
        <f t="shared" si="6"/>
        <v>44654.5</v>
      </c>
      <c r="N12" s="6">
        <f t="shared" si="6"/>
        <v>0</v>
      </c>
      <c r="O12" s="6">
        <f t="shared" si="6"/>
        <v>0</v>
      </c>
      <c r="P12" s="6">
        <f t="shared" si="6"/>
        <v>0</v>
      </c>
      <c r="Q12" s="6">
        <f t="shared" si="6"/>
        <v>0</v>
      </c>
    </row>
    <row r="13" spans="1:17" s="14" customFormat="1" ht="48" customHeight="1" x14ac:dyDescent="0.25">
      <c r="A13" s="45"/>
      <c r="B13" s="45"/>
      <c r="C13" s="9" t="s">
        <v>105</v>
      </c>
      <c r="D13" s="5"/>
      <c r="E13" s="6">
        <f t="shared" si="2"/>
        <v>36254.164510000002</v>
      </c>
      <c r="F13" s="6">
        <f>F61</f>
        <v>36254.164510000002</v>
      </c>
      <c r="G13" s="6">
        <f t="shared" ref="G13:K13" si="7">G61</f>
        <v>0</v>
      </c>
      <c r="H13" s="6">
        <f t="shared" si="7"/>
        <v>0</v>
      </c>
      <c r="I13" s="6">
        <f t="shared" si="7"/>
        <v>0</v>
      </c>
      <c r="J13" s="6">
        <f t="shared" si="7"/>
        <v>0</v>
      </c>
      <c r="K13" s="6">
        <f t="shared" si="7"/>
        <v>0</v>
      </c>
      <c r="L13" s="6">
        <f t="shared" ref="L13:Q13" si="8">L61</f>
        <v>0</v>
      </c>
      <c r="M13" s="6">
        <f t="shared" si="8"/>
        <v>0</v>
      </c>
      <c r="N13" s="6">
        <f t="shared" si="8"/>
        <v>0</v>
      </c>
      <c r="O13" s="6">
        <f t="shared" si="8"/>
        <v>0</v>
      </c>
      <c r="P13" s="6">
        <f t="shared" si="8"/>
        <v>0</v>
      </c>
      <c r="Q13" s="6">
        <f t="shared" si="8"/>
        <v>0</v>
      </c>
    </row>
    <row r="14" spans="1:17" s="14" customFormat="1" ht="15" x14ac:dyDescent="0.25">
      <c r="A14" s="45"/>
      <c r="B14" s="45"/>
      <c r="C14" s="9" t="s">
        <v>11</v>
      </c>
      <c r="D14" s="5"/>
      <c r="E14" s="6">
        <f t="shared" si="2"/>
        <v>59067716.955036104</v>
      </c>
      <c r="F14" s="6">
        <f t="shared" ref="F14:L14" si="9">F15+F16+F17+F18</f>
        <v>4761159.2688500006</v>
      </c>
      <c r="G14" s="6">
        <f t="shared" si="9"/>
        <v>5942165.5655199997</v>
      </c>
      <c r="H14" s="6">
        <f t="shared" si="9"/>
        <v>6680292.7197099999</v>
      </c>
      <c r="I14" s="6">
        <f t="shared" si="9"/>
        <v>6258798.9971499993</v>
      </c>
      <c r="J14" s="6">
        <f t="shared" si="9"/>
        <v>4966992.1192399999</v>
      </c>
      <c r="K14" s="6">
        <f t="shared" si="9"/>
        <v>4641388.96</v>
      </c>
      <c r="L14" s="6">
        <f t="shared" si="9"/>
        <v>3552150.08</v>
      </c>
      <c r="M14" s="6">
        <f t="shared" ref="M14:Q14" si="10">M15+M16+M17+M18</f>
        <v>4193775.41</v>
      </c>
      <c r="N14" s="6">
        <f t="shared" si="10"/>
        <v>4264218.9260120001</v>
      </c>
      <c r="O14" s="6">
        <f t="shared" si="10"/>
        <v>4429413.0762212006</v>
      </c>
      <c r="P14" s="6">
        <f t="shared" si="10"/>
        <v>4599906.9115656</v>
      </c>
      <c r="Q14" s="6">
        <f t="shared" si="10"/>
        <v>4777454.9207673008</v>
      </c>
    </row>
    <row r="15" spans="1:17" s="14" customFormat="1" ht="15" x14ac:dyDescent="0.25">
      <c r="A15" s="45"/>
      <c r="B15" s="45"/>
      <c r="C15" s="9"/>
      <c r="D15" s="30">
        <v>843</v>
      </c>
      <c r="E15" s="6">
        <f t="shared" si="2"/>
        <v>54060541.880538814</v>
      </c>
      <c r="F15" s="6">
        <f t="shared" ref="F15:Q15" si="11">F28+F64+F328+F400+F418+F451</f>
        <v>4704159.2688500006</v>
      </c>
      <c r="G15" s="6">
        <f t="shared" si="11"/>
        <v>5942165.5655199997</v>
      </c>
      <c r="H15" s="6">
        <f t="shared" si="11"/>
        <v>6383080.7490900001</v>
      </c>
      <c r="I15" s="6">
        <f t="shared" si="11"/>
        <v>5840841.0682699997</v>
      </c>
      <c r="J15" s="6">
        <f t="shared" si="11"/>
        <v>4402307.74866</v>
      </c>
      <c r="K15" s="6">
        <f t="shared" si="11"/>
        <v>4190918.46</v>
      </c>
      <c r="L15" s="6">
        <f t="shared" si="11"/>
        <v>3141787.08</v>
      </c>
      <c r="M15" s="6">
        <f t="shared" si="11"/>
        <v>3783412.41</v>
      </c>
      <c r="N15" s="6">
        <f t="shared" si="11"/>
        <v>3690624.0561919999</v>
      </c>
      <c r="O15" s="6">
        <f t="shared" si="11"/>
        <v>3838211.2584376005</v>
      </c>
      <c r="P15" s="6">
        <f t="shared" si="11"/>
        <v>3991701.9487776002</v>
      </c>
      <c r="Q15" s="6">
        <f t="shared" si="11"/>
        <v>4151332.2667416004</v>
      </c>
    </row>
    <row r="16" spans="1:17" s="14" customFormat="1" ht="15" x14ac:dyDescent="0.25">
      <c r="A16" s="45"/>
      <c r="B16" s="45"/>
      <c r="C16" s="9"/>
      <c r="D16" s="30">
        <v>854</v>
      </c>
      <c r="E16" s="6">
        <f t="shared" si="2"/>
        <v>4940802.0354973003</v>
      </c>
      <c r="F16" s="6">
        <f t="shared" ref="F16:Q16" si="12">F29+F65+F329+F452</f>
        <v>0</v>
      </c>
      <c r="G16" s="6">
        <f t="shared" si="12"/>
        <v>0</v>
      </c>
      <c r="H16" s="6">
        <f t="shared" si="12"/>
        <v>297211.97062000004</v>
      </c>
      <c r="I16" s="6">
        <f t="shared" si="12"/>
        <v>410287.38988000003</v>
      </c>
      <c r="J16" s="6">
        <f t="shared" si="12"/>
        <v>562981.87057999999</v>
      </c>
      <c r="K16" s="6">
        <f t="shared" si="12"/>
        <v>450470.5</v>
      </c>
      <c r="L16" s="6">
        <f t="shared" si="12"/>
        <v>410363.00000000006</v>
      </c>
      <c r="M16" s="6">
        <f t="shared" si="12"/>
        <v>410363.00000000006</v>
      </c>
      <c r="N16" s="6">
        <f t="shared" si="12"/>
        <v>573594.86982000002</v>
      </c>
      <c r="O16" s="6">
        <f t="shared" si="12"/>
        <v>591201.81778359995</v>
      </c>
      <c r="P16" s="6">
        <f t="shared" si="12"/>
        <v>608204.96278800012</v>
      </c>
      <c r="Q16" s="6">
        <f t="shared" si="12"/>
        <v>626122.65402570018</v>
      </c>
    </row>
    <row r="17" spans="1:17" s="14" customFormat="1" ht="15" x14ac:dyDescent="0.25">
      <c r="A17" s="45"/>
      <c r="B17" s="45"/>
      <c r="C17" s="9"/>
      <c r="D17" s="30">
        <v>822</v>
      </c>
      <c r="E17" s="6">
        <f t="shared" si="2"/>
        <v>57000</v>
      </c>
      <c r="F17" s="6">
        <f>F30</f>
        <v>57000</v>
      </c>
      <c r="G17" s="6">
        <f t="shared" ref="G17:L17" si="13">G30</f>
        <v>0</v>
      </c>
      <c r="H17" s="6">
        <f t="shared" si="13"/>
        <v>0</v>
      </c>
      <c r="I17" s="6">
        <f t="shared" si="13"/>
        <v>0</v>
      </c>
      <c r="J17" s="6">
        <f t="shared" si="13"/>
        <v>0</v>
      </c>
      <c r="K17" s="6">
        <f t="shared" si="13"/>
        <v>0</v>
      </c>
      <c r="L17" s="6">
        <f t="shared" si="13"/>
        <v>0</v>
      </c>
      <c r="M17" s="6">
        <f t="shared" ref="M17:Q17" si="14">M30</f>
        <v>0</v>
      </c>
      <c r="N17" s="6">
        <f t="shared" si="14"/>
        <v>0</v>
      </c>
      <c r="O17" s="6">
        <f t="shared" si="14"/>
        <v>0</v>
      </c>
      <c r="P17" s="6">
        <f t="shared" si="14"/>
        <v>0</v>
      </c>
      <c r="Q17" s="6">
        <f t="shared" si="14"/>
        <v>0</v>
      </c>
    </row>
    <row r="18" spans="1:17" s="14" customFormat="1" ht="15" x14ac:dyDescent="0.25">
      <c r="A18" s="45"/>
      <c r="B18" s="45"/>
      <c r="C18" s="9"/>
      <c r="D18" s="30">
        <v>857</v>
      </c>
      <c r="E18" s="6">
        <f t="shared" si="2"/>
        <v>9373.0390000000007</v>
      </c>
      <c r="F18" s="6">
        <f t="shared" ref="F18:L18" si="15">F330</f>
        <v>0</v>
      </c>
      <c r="G18" s="6">
        <f t="shared" si="15"/>
        <v>0</v>
      </c>
      <c r="H18" s="6">
        <f t="shared" si="15"/>
        <v>0</v>
      </c>
      <c r="I18" s="6">
        <f t="shared" si="15"/>
        <v>7670.5389999999998</v>
      </c>
      <c r="J18" s="6">
        <f t="shared" si="15"/>
        <v>1702.5</v>
      </c>
      <c r="K18" s="6">
        <f t="shared" si="15"/>
        <v>0</v>
      </c>
      <c r="L18" s="6">
        <f t="shared" si="15"/>
        <v>0</v>
      </c>
      <c r="M18" s="6">
        <f t="shared" ref="M18:Q18" si="16">M330</f>
        <v>0</v>
      </c>
      <c r="N18" s="6">
        <f t="shared" si="16"/>
        <v>0</v>
      </c>
      <c r="O18" s="6">
        <f t="shared" si="16"/>
        <v>0</v>
      </c>
      <c r="P18" s="6">
        <f t="shared" si="16"/>
        <v>0</v>
      </c>
      <c r="Q18" s="6">
        <f t="shared" si="16"/>
        <v>0</v>
      </c>
    </row>
    <row r="19" spans="1:17" s="14" customFormat="1" ht="15" x14ac:dyDescent="0.25">
      <c r="A19" s="45"/>
      <c r="B19" s="45"/>
      <c r="C19" s="9" t="s">
        <v>12</v>
      </c>
      <c r="D19" s="5"/>
      <c r="E19" s="6">
        <f t="shared" si="2"/>
        <v>98733.620999999999</v>
      </c>
      <c r="F19" s="6">
        <f t="shared" ref="F19:Q19" si="17">F31+F66+F331+F401+F419+F453</f>
        <v>5200</v>
      </c>
      <c r="G19" s="6">
        <f t="shared" si="17"/>
        <v>10570</v>
      </c>
      <c r="H19" s="6">
        <f t="shared" si="17"/>
        <v>7630.2669999999998</v>
      </c>
      <c r="I19" s="6">
        <f t="shared" si="17"/>
        <v>11333.353999999999</v>
      </c>
      <c r="J19" s="6">
        <f t="shared" si="17"/>
        <v>8000</v>
      </c>
      <c r="K19" s="6">
        <f t="shared" si="17"/>
        <v>8000</v>
      </c>
      <c r="L19" s="6">
        <f t="shared" si="17"/>
        <v>8000</v>
      </c>
      <c r="M19" s="6">
        <f t="shared" si="17"/>
        <v>8000</v>
      </c>
      <c r="N19" s="6">
        <f t="shared" si="17"/>
        <v>8000</v>
      </c>
      <c r="O19" s="6">
        <f t="shared" si="17"/>
        <v>8000</v>
      </c>
      <c r="P19" s="6">
        <f t="shared" si="17"/>
        <v>8000</v>
      </c>
      <c r="Q19" s="6">
        <f t="shared" si="17"/>
        <v>8000</v>
      </c>
    </row>
    <row r="20" spans="1:17" s="14" customFormat="1" ht="30" x14ac:dyDescent="0.25">
      <c r="A20" s="45"/>
      <c r="B20" s="45"/>
      <c r="C20" s="9" t="s">
        <v>110</v>
      </c>
      <c r="D20" s="5"/>
      <c r="E20" s="6">
        <f t="shared" si="2"/>
        <v>7743808.6134500001</v>
      </c>
      <c r="F20" s="6">
        <v>0</v>
      </c>
      <c r="G20" s="6">
        <v>0</v>
      </c>
      <c r="H20" s="6">
        <v>0</v>
      </c>
      <c r="I20" s="6">
        <f>I402</f>
        <v>2226704.7650000001</v>
      </c>
      <c r="J20" s="6">
        <f>J402</f>
        <v>5517103.8484500004</v>
      </c>
      <c r="K20" s="6">
        <f>K402</f>
        <v>0</v>
      </c>
      <c r="L20" s="6">
        <f>L402</f>
        <v>0</v>
      </c>
      <c r="M20" s="6">
        <f t="shared" ref="M20:Q20" si="18">M402</f>
        <v>0</v>
      </c>
      <c r="N20" s="6">
        <f t="shared" si="18"/>
        <v>0</v>
      </c>
      <c r="O20" s="6">
        <f t="shared" si="18"/>
        <v>0</v>
      </c>
      <c r="P20" s="6">
        <f t="shared" si="18"/>
        <v>0</v>
      </c>
      <c r="Q20" s="6">
        <f t="shared" si="18"/>
        <v>0</v>
      </c>
    </row>
    <row r="21" spans="1:17" s="14" customFormat="1" ht="15.75" customHeight="1" x14ac:dyDescent="0.25">
      <c r="A21" s="45"/>
      <c r="B21" s="45"/>
      <c r="C21" s="9" t="s">
        <v>13</v>
      </c>
      <c r="D21" s="5"/>
      <c r="E21" s="6">
        <f t="shared" si="2"/>
        <v>0</v>
      </c>
      <c r="F21" s="6">
        <f t="shared" ref="F21:Q21" si="19">F32+F67+F332+F403+F420+F454</f>
        <v>0</v>
      </c>
      <c r="G21" s="6">
        <f t="shared" si="19"/>
        <v>0</v>
      </c>
      <c r="H21" s="6">
        <f t="shared" si="19"/>
        <v>0</v>
      </c>
      <c r="I21" s="6">
        <f t="shared" si="19"/>
        <v>0</v>
      </c>
      <c r="J21" s="6">
        <f t="shared" si="19"/>
        <v>0</v>
      </c>
      <c r="K21" s="6">
        <f t="shared" si="19"/>
        <v>0</v>
      </c>
      <c r="L21" s="6">
        <f t="shared" si="19"/>
        <v>0</v>
      </c>
      <c r="M21" s="6">
        <f t="shared" si="19"/>
        <v>0</v>
      </c>
      <c r="N21" s="6">
        <f t="shared" si="19"/>
        <v>0</v>
      </c>
      <c r="O21" s="6">
        <f t="shared" si="19"/>
        <v>0</v>
      </c>
      <c r="P21" s="6">
        <f t="shared" si="19"/>
        <v>0</v>
      </c>
      <c r="Q21" s="6">
        <f t="shared" si="19"/>
        <v>0</v>
      </c>
    </row>
    <row r="22" spans="1:17" s="14" customFormat="1" ht="15" x14ac:dyDescent="0.25">
      <c r="A22" s="45"/>
      <c r="B22" s="45"/>
      <c r="C22" s="9" t="s">
        <v>14</v>
      </c>
      <c r="D22" s="5"/>
      <c r="E22" s="6">
        <f t="shared" si="2"/>
        <v>0</v>
      </c>
      <c r="F22" s="6">
        <f t="shared" ref="F22:Q22" si="20">F33+F68+F333+F404+F421+F455</f>
        <v>0</v>
      </c>
      <c r="G22" s="6">
        <f t="shared" si="20"/>
        <v>0</v>
      </c>
      <c r="H22" s="6">
        <f t="shared" si="20"/>
        <v>0</v>
      </c>
      <c r="I22" s="6">
        <f t="shared" si="20"/>
        <v>0</v>
      </c>
      <c r="J22" s="6">
        <f t="shared" si="20"/>
        <v>0</v>
      </c>
      <c r="K22" s="6">
        <f t="shared" si="20"/>
        <v>0</v>
      </c>
      <c r="L22" s="6">
        <f t="shared" si="20"/>
        <v>0</v>
      </c>
      <c r="M22" s="6">
        <f t="shared" si="20"/>
        <v>0</v>
      </c>
      <c r="N22" s="6">
        <f t="shared" si="20"/>
        <v>0</v>
      </c>
      <c r="O22" s="6">
        <f t="shared" si="20"/>
        <v>0</v>
      </c>
      <c r="P22" s="6">
        <f t="shared" si="20"/>
        <v>0</v>
      </c>
      <c r="Q22" s="6">
        <f t="shared" si="20"/>
        <v>0</v>
      </c>
    </row>
    <row r="23" spans="1:17" s="14" customFormat="1" ht="18.75" customHeight="1" x14ac:dyDescent="0.25">
      <c r="A23" s="45"/>
      <c r="B23" s="45"/>
      <c r="C23" s="5" t="s">
        <v>15</v>
      </c>
      <c r="D23" s="5"/>
      <c r="E23" s="6">
        <f t="shared" si="2"/>
        <v>5485755.7385900002</v>
      </c>
      <c r="F23" s="6">
        <f t="shared" ref="F23:Q23" si="21">F34+F69+F334+F405+F422+F456</f>
        <v>280008</v>
      </c>
      <c r="G23" s="6">
        <f t="shared" si="21"/>
        <v>429000</v>
      </c>
      <c r="H23" s="6">
        <f t="shared" si="21"/>
        <v>432632.70909000002</v>
      </c>
      <c r="I23" s="6">
        <f t="shared" si="21"/>
        <v>560115.02950000006</v>
      </c>
      <c r="J23" s="6">
        <f t="shared" si="21"/>
        <v>371000</v>
      </c>
      <c r="K23" s="6">
        <f t="shared" si="21"/>
        <v>445000</v>
      </c>
      <c r="L23" s="6">
        <f t="shared" si="21"/>
        <v>449000</v>
      </c>
      <c r="M23" s="6">
        <f t="shared" si="21"/>
        <v>457000</v>
      </c>
      <c r="N23" s="6">
        <f t="shared" si="21"/>
        <v>479000</v>
      </c>
      <c r="O23" s="6">
        <f t="shared" si="21"/>
        <v>500000</v>
      </c>
      <c r="P23" s="6">
        <f t="shared" si="21"/>
        <v>526000</v>
      </c>
      <c r="Q23" s="6">
        <f t="shared" si="21"/>
        <v>557000</v>
      </c>
    </row>
    <row r="24" spans="1:17" s="14" customFormat="1" ht="30" x14ac:dyDescent="0.25">
      <c r="A24" s="45"/>
      <c r="B24" s="45"/>
      <c r="C24" s="9" t="s">
        <v>16</v>
      </c>
      <c r="D24" s="5"/>
      <c r="E24" s="6">
        <f t="shared" si="2"/>
        <v>0</v>
      </c>
      <c r="F24" s="6">
        <f>F35+F70+F335+F406+F423+F457</f>
        <v>0</v>
      </c>
      <c r="G24" s="6">
        <f>G35+G70+G335+G406+G423+G457</f>
        <v>0</v>
      </c>
      <c r="H24" s="6">
        <f>H35+H70+H335+H406+H423+H457</f>
        <v>0</v>
      </c>
      <c r="I24" s="6">
        <f>I35+I70+I335+I406+I423+I457</f>
        <v>0</v>
      </c>
      <c r="J24" s="6">
        <v>0</v>
      </c>
      <c r="K24" s="6">
        <f t="shared" ref="K24:Q24" si="22">K35+K70+K335+K406+K423+K457</f>
        <v>0</v>
      </c>
      <c r="L24" s="6">
        <f t="shared" si="22"/>
        <v>0</v>
      </c>
      <c r="M24" s="6">
        <f t="shared" si="22"/>
        <v>0</v>
      </c>
      <c r="N24" s="6">
        <f t="shared" si="22"/>
        <v>0</v>
      </c>
      <c r="O24" s="6">
        <f t="shared" si="22"/>
        <v>0</v>
      </c>
      <c r="P24" s="6">
        <f t="shared" si="22"/>
        <v>0</v>
      </c>
      <c r="Q24" s="6">
        <f t="shared" si="22"/>
        <v>0</v>
      </c>
    </row>
    <row r="25" spans="1:17" s="14" customFormat="1" ht="15" x14ac:dyDescent="0.25">
      <c r="A25" s="54" t="s">
        <v>17</v>
      </c>
      <c r="B25" s="45" t="s">
        <v>18</v>
      </c>
      <c r="C25" s="9" t="s">
        <v>9</v>
      </c>
      <c r="D25" s="18"/>
      <c r="E25" s="6">
        <f t="shared" si="2"/>
        <v>3140840.9309541001</v>
      </c>
      <c r="F25" s="6">
        <f>F26+F27+F31+F32+F33+F34+F35</f>
        <v>152654.16119000001</v>
      </c>
      <c r="G25" s="6">
        <f>G26+G27+G31+G32+G33+G34+G35</f>
        <v>94964.814610000001</v>
      </c>
      <c r="H25" s="6">
        <f t="shared" ref="H25:L25" si="23">H26+H27+H31+H32+H33+H34+H35</f>
        <v>154971.62699999998</v>
      </c>
      <c r="I25" s="6">
        <f t="shared" si="23"/>
        <v>283335.47587999998</v>
      </c>
      <c r="J25" s="11">
        <f t="shared" si="23"/>
        <v>322441.79142999998</v>
      </c>
      <c r="K25" s="6">
        <f t="shared" si="23"/>
        <v>277605.7</v>
      </c>
      <c r="L25" s="6">
        <f t="shared" si="23"/>
        <v>277605.7</v>
      </c>
      <c r="M25" s="6">
        <f t="shared" ref="M25:Q25" si="24">M26+M27+M31+M32+M33+M34+M35</f>
        <v>277605.7</v>
      </c>
      <c r="N25" s="6">
        <f t="shared" si="24"/>
        <v>306512.27</v>
      </c>
      <c r="O25" s="6">
        <f t="shared" si="24"/>
        <v>318466.25</v>
      </c>
      <c r="P25" s="6">
        <f t="shared" si="24"/>
        <v>330886.43190000008</v>
      </c>
      <c r="Q25" s="6">
        <f t="shared" si="24"/>
        <v>343791.00894410012</v>
      </c>
    </row>
    <row r="26" spans="1:17" s="14" customFormat="1" ht="15" x14ac:dyDescent="0.25">
      <c r="A26" s="54"/>
      <c r="B26" s="45"/>
      <c r="C26" s="9" t="s">
        <v>10</v>
      </c>
      <c r="D26" s="26"/>
      <c r="E26" s="6">
        <f t="shared" si="2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s="14" customFormat="1" ht="15" x14ac:dyDescent="0.25">
      <c r="A27" s="54"/>
      <c r="B27" s="45"/>
      <c r="C27" s="9" t="s">
        <v>11</v>
      </c>
      <c r="D27" s="26"/>
      <c r="E27" s="6">
        <f t="shared" si="2"/>
        <v>3140840.9309541001</v>
      </c>
      <c r="F27" s="11">
        <f t="shared" ref="F27:L27" si="25">SUM(F28:F30)</f>
        <v>152654.16119000001</v>
      </c>
      <c r="G27" s="11">
        <f t="shared" si="25"/>
        <v>94964.814610000001</v>
      </c>
      <c r="H27" s="11">
        <f t="shared" si="25"/>
        <v>154971.62699999998</v>
      </c>
      <c r="I27" s="11">
        <f t="shared" si="25"/>
        <v>283335.47587999998</v>
      </c>
      <c r="J27" s="11">
        <f t="shared" si="25"/>
        <v>322441.79142999998</v>
      </c>
      <c r="K27" s="11">
        <f t="shared" si="25"/>
        <v>277605.7</v>
      </c>
      <c r="L27" s="11">
        <f t="shared" si="25"/>
        <v>277605.7</v>
      </c>
      <c r="M27" s="11">
        <f t="shared" ref="M27:Q27" si="26">SUM(M28:M30)</f>
        <v>277605.7</v>
      </c>
      <c r="N27" s="11">
        <f t="shared" si="26"/>
        <v>306512.27</v>
      </c>
      <c r="O27" s="11">
        <f t="shared" si="26"/>
        <v>318466.25</v>
      </c>
      <c r="P27" s="11">
        <f t="shared" si="26"/>
        <v>330886.43190000008</v>
      </c>
      <c r="Q27" s="11">
        <f t="shared" si="26"/>
        <v>343791.00894410012</v>
      </c>
    </row>
    <row r="28" spans="1:17" s="14" customFormat="1" ht="15" x14ac:dyDescent="0.25">
      <c r="A28" s="54"/>
      <c r="B28" s="45"/>
      <c r="C28" s="9"/>
      <c r="D28" s="30">
        <v>843</v>
      </c>
      <c r="E28" s="6">
        <f t="shared" si="2"/>
        <v>190618.97580000001</v>
      </c>
      <c r="F28" s="11">
        <f t="shared" ref="F28:L29" si="27">F39+F49</f>
        <v>95654.161189999999</v>
      </c>
      <c r="G28" s="11">
        <f t="shared" si="27"/>
        <v>94964.814610000001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s="14" customFormat="1" ht="15" x14ac:dyDescent="0.25">
      <c r="A29" s="54"/>
      <c r="B29" s="45"/>
      <c r="C29" s="9"/>
      <c r="D29" s="30">
        <v>854</v>
      </c>
      <c r="E29" s="6">
        <f t="shared" si="2"/>
        <v>2893221.9551541</v>
      </c>
      <c r="F29" s="11"/>
      <c r="G29" s="11"/>
      <c r="H29" s="11">
        <f t="shared" si="27"/>
        <v>154971.62699999998</v>
      </c>
      <c r="I29" s="11">
        <f t="shared" si="27"/>
        <v>283335.47587999998</v>
      </c>
      <c r="J29" s="11">
        <f t="shared" si="27"/>
        <v>322441.79142999998</v>
      </c>
      <c r="K29" s="11">
        <f t="shared" si="27"/>
        <v>277605.7</v>
      </c>
      <c r="L29" s="11">
        <f t="shared" si="27"/>
        <v>277605.7</v>
      </c>
      <c r="M29" s="11">
        <f t="shared" ref="M29:Q29" si="28">M40+M50</f>
        <v>277605.7</v>
      </c>
      <c r="N29" s="11">
        <f t="shared" si="28"/>
        <v>306512.27</v>
      </c>
      <c r="O29" s="11">
        <f t="shared" si="28"/>
        <v>318466.25</v>
      </c>
      <c r="P29" s="11">
        <f t="shared" si="28"/>
        <v>330886.43190000008</v>
      </c>
      <c r="Q29" s="11">
        <f t="shared" si="28"/>
        <v>343791.00894410012</v>
      </c>
    </row>
    <row r="30" spans="1:17" s="14" customFormat="1" ht="15" x14ac:dyDescent="0.25">
      <c r="A30" s="54"/>
      <c r="B30" s="45"/>
      <c r="C30" s="9"/>
      <c r="D30" s="30">
        <v>822</v>
      </c>
      <c r="E30" s="6">
        <f t="shared" si="2"/>
        <v>57000</v>
      </c>
      <c r="F30" s="11">
        <f>F51</f>
        <v>57000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s="14" customFormat="1" ht="15" x14ac:dyDescent="0.25">
      <c r="A31" s="54"/>
      <c r="B31" s="45"/>
      <c r="C31" s="9" t="s">
        <v>12</v>
      </c>
      <c r="D31" s="26"/>
      <c r="E31" s="6">
        <f t="shared" si="2"/>
        <v>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s="14" customFormat="1" ht="30" x14ac:dyDescent="0.25">
      <c r="A32" s="54"/>
      <c r="B32" s="45"/>
      <c r="C32" s="9" t="s">
        <v>13</v>
      </c>
      <c r="D32" s="26"/>
      <c r="E32" s="6">
        <f t="shared" si="2"/>
        <v>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s="14" customFormat="1" ht="15" x14ac:dyDescent="0.25">
      <c r="A33" s="54"/>
      <c r="B33" s="45"/>
      <c r="C33" s="9" t="s">
        <v>14</v>
      </c>
      <c r="D33" s="26"/>
      <c r="E33" s="6">
        <f t="shared" si="2"/>
        <v>0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s="14" customFormat="1" ht="15" x14ac:dyDescent="0.25">
      <c r="A34" s="54"/>
      <c r="B34" s="45"/>
      <c r="C34" s="5" t="s">
        <v>15</v>
      </c>
      <c r="D34" s="26"/>
      <c r="E34" s="6">
        <f t="shared" si="2"/>
        <v>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s="14" customFormat="1" ht="30" x14ac:dyDescent="0.25">
      <c r="A35" s="54"/>
      <c r="B35" s="45"/>
      <c r="C35" s="9" t="s">
        <v>19</v>
      </c>
      <c r="D35" s="26"/>
      <c r="E35" s="6">
        <f t="shared" si="2"/>
        <v>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s="14" customFormat="1" ht="15" x14ac:dyDescent="0.25">
      <c r="A36" s="42" t="s">
        <v>20</v>
      </c>
      <c r="B36" s="45" t="s">
        <v>21</v>
      </c>
      <c r="C36" s="9" t="s">
        <v>9</v>
      </c>
      <c r="D36" s="5"/>
      <c r="E36" s="6">
        <f t="shared" si="2"/>
        <v>1109968.9614141001</v>
      </c>
      <c r="F36" s="11">
        <f>F38</f>
        <v>23608.87</v>
      </c>
      <c r="G36" s="11">
        <f>G38</f>
        <v>31017.698609999999</v>
      </c>
      <c r="H36" s="11">
        <f>H38</f>
        <v>62100</v>
      </c>
      <c r="I36" s="11">
        <f t="shared" ref="I36" si="29">I38</f>
        <v>102166.84</v>
      </c>
      <c r="J36" s="11">
        <f t="shared" ref="J36:L36" si="30">J38</f>
        <v>150524.66196</v>
      </c>
      <c r="K36" s="11">
        <f t="shared" si="30"/>
        <v>100000</v>
      </c>
      <c r="L36" s="11">
        <f t="shared" si="30"/>
        <v>100000</v>
      </c>
      <c r="M36" s="11">
        <f t="shared" ref="M36:Q36" si="31">M38</f>
        <v>100000</v>
      </c>
      <c r="N36" s="11">
        <f t="shared" si="31"/>
        <v>103900.00000000001</v>
      </c>
      <c r="O36" s="11">
        <f t="shared" si="31"/>
        <v>107952.10000000003</v>
      </c>
      <c r="P36" s="11">
        <f t="shared" si="31"/>
        <v>112162.23190000006</v>
      </c>
      <c r="Q36" s="11">
        <f t="shared" si="31"/>
        <v>116536.55894410008</v>
      </c>
    </row>
    <row r="37" spans="1:17" s="14" customFormat="1" ht="15" x14ac:dyDescent="0.25">
      <c r="A37" s="42"/>
      <c r="B37" s="45"/>
      <c r="C37" s="9" t="s">
        <v>10</v>
      </c>
      <c r="D37" s="5"/>
      <c r="E37" s="6">
        <f t="shared" si="2"/>
        <v>0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s="14" customFormat="1" ht="15" x14ac:dyDescent="0.25">
      <c r="A38" s="42"/>
      <c r="B38" s="45"/>
      <c r="C38" s="9" t="s">
        <v>11</v>
      </c>
      <c r="D38" s="5"/>
      <c r="E38" s="6">
        <f t="shared" si="2"/>
        <v>1109968.9614141001</v>
      </c>
      <c r="F38" s="11">
        <f>F39+F40</f>
        <v>23608.87</v>
      </c>
      <c r="G38" s="11">
        <f t="shared" ref="G38:L38" si="32">G39+G40</f>
        <v>31017.698609999999</v>
      </c>
      <c r="H38" s="11">
        <f t="shared" si="32"/>
        <v>62100</v>
      </c>
      <c r="I38" s="11">
        <f t="shared" si="32"/>
        <v>102166.84</v>
      </c>
      <c r="J38" s="11">
        <f t="shared" si="32"/>
        <v>150524.66196</v>
      </c>
      <c r="K38" s="11">
        <f t="shared" si="32"/>
        <v>100000</v>
      </c>
      <c r="L38" s="11">
        <f t="shared" si="32"/>
        <v>100000</v>
      </c>
      <c r="M38" s="11">
        <f t="shared" ref="M38:Q38" si="33">M39+M40</f>
        <v>100000</v>
      </c>
      <c r="N38" s="11">
        <f t="shared" si="33"/>
        <v>103900.00000000001</v>
      </c>
      <c r="O38" s="11">
        <f t="shared" si="33"/>
        <v>107952.10000000003</v>
      </c>
      <c r="P38" s="11">
        <f t="shared" si="33"/>
        <v>112162.23190000006</v>
      </c>
      <c r="Q38" s="11">
        <f t="shared" si="33"/>
        <v>116536.55894410008</v>
      </c>
    </row>
    <row r="39" spans="1:17" s="14" customFormat="1" ht="15" x14ac:dyDescent="0.25">
      <c r="A39" s="42"/>
      <c r="B39" s="45"/>
      <c r="C39" s="9"/>
      <c r="D39" s="30">
        <v>843</v>
      </c>
      <c r="E39" s="6">
        <f t="shared" si="2"/>
        <v>54626.568610000002</v>
      </c>
      <c r="F39" s="11">
        <v>23608.87</v>
      </c>
      <c r="G39" s="11">
        <v>31017.698609999999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s="14" customFormat="1" ht="15" x14ac:dyDescent="0.25">
      <c r="A40" s="42"/>
      <c r="B40" s="45"/>
      <c r="C40" s="9"/>
      <c r="D40" s="30">
        <v>854</v>
      </c>
      <c r="E40" s="6">
        <f t="shared" si="2"/>
        <v>1055342.3928041002</v>
      </c>
      <c r="F40" s="11"/>
      <c r="G40" s="11"/>
      <c r="H40" s="11">
        <v>62100</v>
      </c>
      <c r="I40" s="11">
        <v>102166.84</v>
      </c>
      <c r="J40" s="11">
        <v>150524.66196</v>
      </c>
      <c r="K40" s="11">
        <v>100000</v>
      </c>
      <c r="L40" s="11">
        <v>100000</v>
      </c>
      <c r="M40" s="12">
        <v>100000</v>
      </c>
      <c r="N40" s="12">
        <f>M40*103.9%</f>
        <v>103900.00000000001</v>
      </c>
      <c r="O40" s="12">
        <f t="shared" ref="O40:Q40" si="34">N40*103.9%</f>
        <v>107952.10000000003</v>
      </c>
      <c r="P40" s="12">
        <f t="shared" si="34"/>
        <v>112162.23190000006</v>
      </c>
      <c r="Q40" s="12">
        <f t="shared" si="34"/>
        <v>116536.55894410008</v>
      </c>
    </row>
    <row r="41" spans="1:17" s="14" customFormat="1" ht="15" x14ac:dyDescent="0.25">
      <c r="A41" s="42"/>
      <c r="B41" s="45"/>
      <c r="C41" s="9" t="s">
        <v>12</v>
      </c>
      <c r="D41" s="5"/>
      <c r="E41" s="6">
        <f t="shared" si="2"/>
        <v>0</v>
      </c>
      <c r="F41" s="11"/>
      <c r="G41" s="11"/>
      <c r="H41" s="11"/>
      <c r="I41" s="11"/>
      <c r="J41" s="11"/>
      <c r="K41" s="11"/>
      <c r="L41" s="11"/>
      <c r="M41" s="12"/>
      <c r="N41" s="12"/>
      <c r="O41" s="12"/>
      <c r="P41" s="12"/>
      <c r="Q41" s="12"/>
    </row>
    <row r="42" spans="1:17" s="14" customFormat="1" ht="18" customHeight="1" x14ac:dyDescent="0.25">
      <c r="A42" s="42"/>
      <c r="B42" s="45"/>
      <c r="C42" s="9" t="s">
        <v>13</v>
      </c>
      <c r="D42" s="5"/>
      <c r="E42" s="6">
        <f t="shared" si="2"/>
        <v>0</v>
      </c>
      <c r="F42" s="11"/>
      <c r="G42" s="11"/>
      <c r="H42" s="11"/>
      <c r="I42" s="11"/>
      <c r="J42" s="11"/>
      <c r="K42" s="11"/>
      <c r="L42" s="11"/>
      <c r="M42" s="12"/>
      <c r="N42" s="12"/>
      <c r="O42" s="12"/>
      <c r="P42" s="12"/>
      <c r="Q42" s="12"/>
    </row>
    <row r="43" spans="1:17" s="14" customFormat="1" ht="15" x14ac:dyDescent="0.25">
      <c r="A43" s="42"/>
      <c r="B43" s="45"/>
      <c r="C43" s="9" t="s">
        <v>14</v>
      </c>
      <c r="D43" s="5"/>
      <c r="E43" s="6">
        <f t="shared" si="2"/>
        <v>0</v>
      </c>
      <c r="F43" s="11"/>
      <c r="G43" s="11"/>
      <c r="H43" s="11"/>
      <c r="I43" s="11"/>
      <c r="J43" s="11"/>
      <c r="K43" s="11"/>
      <c r="L43" s="11"/>
      <c r="M43" s="12"/>
      <c r="N43" s="12"/>
      <c r="O43" s="12"/>
      <c r="P43" s="12"/>
      <c r="Q43" s="12"/>
    </row>
    <row r="44" spans="1:17" s="14" customFormat="1" ht="15" x14ac:dyDescent="0.25">
      <c r="A44" s="42"/>
      <c r="B44" s="45"/>
      <c r="C44" s="5" t="s">
        <v>15</v>
      </c>
      <c r="D44" s="5"/>
      <c r="E44" s="6">
        <f t="shared" si="2"/>
        <v>0</v>
      </c>
      <c r="F44" s="11"/>
      <c r="G44" s="11"/>
      <c r="H44" s="11"/>
      <c r="I44" s="11"/>
      <c r="J44" s="11"/>
      <c r="K44" s="11"/>
      <c r="L44" s="11"/>
      <c r="M44" s="12"/>
      <c r="N44" s="12"/>
      <c r="O44" s="12"/>
      <c r="P44" s="12"/>
      <c r="Q44" s="12"/>
    </row>
    <row r="45" spans="1:17" s="14" customFormat="1" ht="30" x14ac:dyDescent="0.25">
      <c r="A45" s="42"/>
      <c r="B45" s="45"/>
      <c r="C45" s="9" t="s">
        <v>19</v>
      </c>
      <c r="D45" s="5"/>
      <c r="E45" s="6">
        <f t="shared" si="2"/>
        <v>0</v>
      </c>
      <c r="F45" s="11"/>
      <c r="G45" s="11"/>
      <c r="H45" s="11"/>
      <c r="I45" s="12"/>
      <c r="J45" s="11"/>
      <c r="K45" s="11"/>
      <c r="L45" s="11"/>
      <c r="M45" s="12"/>
      <c r="N45" s="12"/>
      <c r="O45" s="12"/>
      <c r="P45" s="12"/>
      <c r="Q45" s="12"/>
    </row>
    <row r="46" spans="1:17" s="14" customFormat="1" ht="15" x14ac:dyDescent="0.25">
      <c r="A46" s="42" t="s">
        <v>22</v>
      </c>
      <c r="B46" s="45" t="s">
        <v>23</v>
      </c>
      <c r="C46" s="9" t="s">
        <v>9</v>
      </c>
      <c r="D46" s="18"/>
      <c r="E46" s="6">
        <f t="shared" si="2"/>
        <v>2030871.9695399997</v>
      </c>
      <c r="F46" s="11">
        <f>F47+F48+F52+F53+F54+F55+F56</f>
        <v>129045.29119</v>
      </c>
      <c r="G46" s="11">
        <f t="shared" ref="G46:M46" si="35">G47+G48+G52+G53+G54+G55+G56</f>
        <v>63947.116000000009</v>
      </c>
      <c r="H46" s="11">
        <f t="shared" si="35"/>
        <v>92871.626999999993</v>
      </c>
      <c r="I46" s="11">
        <f t="shared" si="35"/>
        <v>181168.63587999999</v>
      </c>
      <c r="J46" s="11">
        <f t="shared" si="35"/>
        <v>171917.12946999999</v>
      </c>
      <c r="K46" s="11">
        <f t="shared" si="35"/>
        <v>177605.7</v>
      </c>
      <c r="L46" s="11">
        <f t="shared" si="35"/>
        <v>177605.7</v>
      </c>
      <c r="M46" s="11">
        <f t="shared" si="35"/>
        <v>177605.7</v>
      </c>
      <c r="N46" s="11">
        <f t="shared" ref="N46:Q46" si="36">N48</f>
        <v>202612.27</v>
      </c>
      <c r="O46" s="11">
        <f t="shared" si="36"/>
        <v>210514.15</v>
      </c>
      <c r="P46" s="11">
        <f t="shared" si="36"/>
        <v>218724.2</v>
      </c>
      <c r="Q46" s="11">
        <f t="shared" si="36"/>
        <v>227254.45</v>
      </c>
    </row>
    <row r="47" spans="1:17" s="14" customFormat="1" ht="15" x14ac:dyDescent="0.25">
      <c r="A47" s="42"/>
      <c r="B47" s="45"/>
      <c r="C47" s="9" t="s">
        <v>10</v>
      </c>
      <c r="D47" s="26"/>
      <c r="E47" s="6">
        <f t="shared" si="2"/>
        <v>0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spans="1:17" s="14" customFormat="1" ht="15" x14ac:dyDescent="0.25">
      <c r="A48" s="42"/>
      <c r="B48" s="45"/>
      <c r="C48" s="9" t="s">
        <v>11</v>
      </c>
      <c r="D48" s="26"/>
      <c r="E48" s="6">
        <f t="shared" si="2"/>
        <v>2030871.9695399997</v>
      </c>
      <c r="F48" s="11">
        <f>SUM(F49:F51)</f>
        <v>129045.29119</v>
      </c>
      <c r="G48" s="11">
        <f>SUM(G49:G51)</f>
        <v>63947.116000000009</v>
      </c>
      <c r="H48" s="11">
        <f>SUM(H49:H51)</f>
        <v>92871.626999999993</v>
      </c>
      <c r="I48" s="11">
        <f>(I49+I50+I51)</f>
        <v>181168.63587999999</v>
      </c>
      <c r="J48" s="11">
        <f t="shared" ref="J48:M48" si="37">SUM(J49:J51)</f>
        <v>171917.12946999999</v>
      </c>
      <c r="K48" s="11">
        <f t="shared" si="37"/>
        <v>177605.7</v>
      </c>
      <c r="L48" s="11">
        <f t="shared" si="37"/>
        <v>177605.7</v>
      </c>
      <c r="M48" s="11">
        <f t="shared" si="37"/>
        <v>177605.7</v>
      </c>
      <c r="N48" s="11">
        <f t="shared" ref="N48:Q48" si="38">SUM(N49:N51)</f>
        <v>202612.27</v>
      </c>
      <c r="O48" s="11">
        <f t="shared" si="38"/>
        <v>210514.15</v>
      </c>
      <c r="P48" s="11">
        <f t="shared" si="38"/>
        <v>218724.2</v>
      </c>
      <c r="Q48" s="11">
        <f t="shared" si="38"/>
        <v>227254.45</v>
      </c>
    </row>
    <row r="49" spans="1:17" s="14" customFormat="1" ht="15" x14ac:dyDescent="0.25">
      <c r="A49" s="42"/>
      <c r="B49" s="45"/>
      <c r="C49" s="9"/>
      <c r="D49" s="30">
        <v>843</v>
      </c>
      <c r="E49" s="6">
        <f t="shared" si="2"/>
        <v>135992.40719</v>
      </c>
      <c r="F49" s="11">
        <v>72045.291190000004</v>
      </c>
      <c r="G49" s="11">
        <f>73073.816-9126.7</f>
        <v>63947.116000000009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s="14" customFormat="1" ht="15" x14ac:dyDescent="0.25">
      <c r="A50" s="42"/>
      <c r="B50" s="45"/>
      <c r="C50" s="9"/>
      <c r="D50" s="30">
        <v>854</v>
      </c>
      <c r="E50" s="6">
        <f t="shared" si="2"/>
        <v>1837879.5623499998</v>
      </c>
      <c r="F50" s="11"/>
      <c r="G50" s="11"/>
      <c r="H50" s="11">
        <v>92871.626999999993</v>
      </c>
      <c r="I50" s="11">
        <v>181168.63587999999</v>
      </c>
      <c r="J50" s="11">
        <v>171917.12946999999</v>
      </c>
      <c r="K50" s="11">
        <v>177605.7</v>
      </c>
      <c r="L50" s="11">
        <v>177605.7</v>
      </c>
      <c r="M50" s="11">
        <v>177605.7</v>
      </c>
      <c r="N50" s="11">
        <v>202612.27</v>
      </c>
      <c r="O50" s="11">
        <v>210514.15</v>
      </c>
      <c r="P50" s="11">
        <v>218724.2</v>
      </c>
      <c r="Q50" s="11">
        <v>227254.45</v>
      </c>
    </row>
    <row r="51" spans="1:17" s="14" customFormat="1" ht="15" x14ac:dyDescent="0.25">
      <c r="A51" s="42"/>
      <c r="B51" s="45"/>
      <c r="C51" s="9"/>
      <c r="D51" s="30">
        <v>822</v>
      </c>
      <c r="E51" s="6">
        <f t="shared" si="2"/>
        <v>57000</v>
      </c>
      <c r="F51" s="11">
        <v>57000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s="14" customFormat="1" ht="15" x14ac:dyDescent="0.25">
      <c r="A52" s="42"/>
      <c r="B52" s="45"/>
      <c r="C52" s="9" t="s">
        <v>12</v>
      </c>
      <c r="D52" s="26"/>
      <c r="E52" s="6">
        <f t="shared" si="2"/>
        <v>0</v>
      </c>
      <c r="F52" s="11"/>
      <c r="G52" s="11"/>
      <c r="H52" s="11"/>
      <c r="I52" s="11"/>
      <c r="J52" s="11"/>
      <c r="K52" s="11"/>
      <c r="L52" s="11"/>
      <c r="M52" s="12"/>
      <c r="N52" s="12"/>
      <c r="O52" s="12"/>
      <c r="P52" s="12"/>
      <c r="Q52" s="12"/>
    </row>
    <row r="53" spans="1:17" s="14" customFormat="1" ht="18.75" customHeight="1" x14ac:dyDescent="0.25">
      <c r="A53" s="42"/>
      <c r="B53" s="45"/>
      <c r="C53" s="9" t="s">
        <v>13</v>
      </c>
      <c r="D53" s="26"/>
      <c r="E53" s="6">
        <f t="shared" si="2"/>
        <v>0</v>
      </c>
      <c r="F53" s="11"/>
      <c r="G53" s="11"/>
      <c r="H53" s="11"/>
      <c r="I53" s="11"/>
      <c r="J53" s="11"/>
      <c r="K53" s="11"/>
      <c r="L53" s="11"/>
      <c r="M53" s="12"/>
      <c r="N53" s="12"/>
      <c r="O53" s="12"/>
      <c r="P53" s="12"/>
      <c r="Q53" s="12"/>
    </row>
    <row r="54" spans="1:17" s="14" customFormat="1" ht="15" x14ac:dyDescent="0.25">
      <c r="A54" s="42"/>
      <c r="B54" s="45"/>
      <c r="C54" s="9" t="s">
        <v>14</v>
      </c>
      <c r="D54" s="26"/>
      <c r="E54" s="6">
        <f t="shared" si="2"/>
        <v>0</v>
      </c>
      <c r="F54" s="11"/>
      <c r="G54" s="11"/>
      <c r="H54" s="11"/>
      <c r="I54" s="11"/>
      <c r="J54" s="11"/>
      <c r="K54" s="11"/>
      <c r="L54" s="11"/>
      <c r="M54" s="12"/>
      <c r="N54" s="12"/>
      <c r="O54" s="12"/>
      <c r="P54" s="12"/>
      <c r="Q54" s="12"/>
    </row>
    <row r="55" spans="1:17" s="14" customFormat="1" ht="15" x14ac:dyDescent="0.25">
      <c r="A55" s="42"/>
      <c r="B55" s="45"/>
      <c r="C55" s="5" t="s">
        <v>15</v>
      </c>
      <c r="D55" s="26"/>
      <c r="E55" s="6">
        <f t="shared" si="2"/>
        <v>0</v>
      </c>
      <c r="F55" s="11"/>
      <c r="G55" s="11"/>
      <c r="H55" s="11"/>
      <c r="I55" s="11"/>
      <c r="J55" s="11"/>
      <c r="K55" s="11"/>
      <c r="L55" s="11"/>
      <c r="M55" s="12"/>
      <c r="N55" s="12"/>
      <c r="O55" s="12"/>
      <c r="P55" s="12"/>
      <c r="Q55" s="12"/>
    </row>
    <row r="56" spans="1:17" s="14" customFormat="1" ht="30" x14ac:dyDescent="0.25">
      <c r="A56" s="42"/>
      <c r="B56" s="45"/>
      <c r="C56" s="9" t="s">
        <v>19</v>
      </c>
      <c r="D56" s="26"/>
      <c r="E56" s="6">
        <f t="shared" si="2"/>
        <v>0</v>
      </c>
      <c r="F56" s="11"/>
      <c r="G56" s="11"/>
      <c r="H56" s="11"/>
      <c r="I56" s="11"/>
      <c r="J56" s="11"/>
      <c r="K56" s="11"/>
      <c r="L56" s="11"/>
      <c r="M56" s="12"/>
      <c r="N56" s="12"/>
      <c r="O56" s="12"/>
      <c r="P56" s="12"/>
      <c r="Q56" s="12"/>
    </row>
    <row r="57" spans="1:17" s="14" customFormat="1" ht="15" x14ac:dyDescent="0.25">
      <c r="A57" s="54" t="s">
        <v>24</v>
      </c>
      <c r="B57" s="45" t="s">
        <v>25</v>
      </c>
      <c r="C57" s="9" t="s">
        <v>9</v>
      </c>
      <c r="D57" s="10"/>
      <c r="E57" s="6">
        <f t="shared" ref="E57:E120" si="39">SUM(F57:Q57)</f>
        <v>7612366.0994308004</v>
      </c>
      <c r="F57" s="11">
        <f t="shared" ref="F57:L57" si="40">F58+F63+F66+F69</f>
        <v>454498.76451000001</v>
      </c>
      <c r="G57" s="11">
        <f t="shared" si="40"/>
        <v>567896.77939000004</v>
      </c>
      <c r="H57" s="11">
        <f t="shared" si="40"/>
        <v>576048.26300000004</v>
      </c>
      <c r="I57" s="11">
        <f t="shared" si="40"/>
        <v>691586.44081000006</v>
      </c>
      <c r="J57" s="11">
        <f t="shared" si="40"/>
        <v>625424.32915000001</v>
      </c>
      <c r="K57" s="11">
        <f t="shared" si="40"/>
        <v>608121.5</v>
      </c>
      <c r="L57" s="11">
        <f t="shared" si="40"/>
        <v>578827.6</v>
      </c>
      <c r="M57" s="11">
        <f t="shared" ref="M57:P57" si="41">M58+M63+M66+M69</f>
        <v>584860.69999999995</v>
      </c>
      <c r="N57" s="11">
        <f t="shared" si="41"/>
        <v>689772.97198000003</v>
      </c>
      <c r="O57" s="11">
        <f t="shared" si="41"/>
        <v>713963.19482999993</v>
      </c>
      <c r="P57" s="11">
        <f t="shared" si="41"/>
        <v>743590.42301999999</v>
      </c>
      <c r="Q57" s="11">
        <f t="shared" ref="Q57" si="42">Q58+Q63+Q66+Q69</f>
        <v>777775.13274080004</v>
      </c>
    </row>
    <row r="58" spans="1:17" s="14" customFormat="1" ht="16.5" customHeight="1" x14ac:dyDescent="0.25">
      <c r="A58" s="54"/>
      <c r="B58" s="45"/>
      <c r="C58" s="9" t="s">
        <v>10</v>
      </c>
      <c r="D58" s="28"/>
      <c r="E58" s="6">
        <f t="shared" si="39"/>
        <v>364425.86782000004</v>
      </c>
      <c r="F58" s="11">
        <f t="shared" ref="F58:M58" si="43">F59+F60</f>
        <v>96254.164510000002</v>
      </c>
      <c r="G58" s="11">
        <f t="shared" si="43"/>
        <v>36972.601000000002</v>
      </c>
      <c r="H58" s="11">
        <f t="shared" si="43"/>
        <v>24347.569</v>
      </c>
      <c r="I58" s="11">
        <f t="shared" si="43"/>
        <v>28912.23331</v>
      </c>
      <c r="J58" s="11">
        <f t="shared" si="43"/>
        <v>45662.9</v>
      </c>
      <c r="K58" s="11">
        <f t="shared" si="43"/>
        <v>41000.5</v>
      </c>
      <c r="L58" s="11">
        <f t="shared" si="43"/>
        <v>46621.4</v>
      </c>
      <c r="M58" s="11">
        <f t="shared" si="43"/>
        <v>44654.5</v>
      </c>
      <c r="N58" s="11"/>
      <c r="O58" s="11"/>
      <c r="P58" s="11"/>
      <c r="Q58" s="11"/>
    </row>
    <row r="59" spans="1:17" s="14" customFormat="1" ht="15" x14ac:dyDescent="0.25">
      <c r="A59" s="54"/>
      <c r="B59" s="45"/>
      <c r="C59" s="9"/>
      <c r="D59" s="28">
        <v>843</v>
      </c>
      <c r="E59" s="6">
        <f t="shared" si="39"/>
        <v>133226.76551</v>
      </c>
      <c r="F59" s="11">
        <f t="shared" ref="F59:L62" si="44">F73</f>
        <v>96254.164510000002</v>
      </c>
      <c r="G59" s="11">
        <f t="shared" si="44"/>
        <v>36972.601000000002</v>
      </c>
      <c r="H59" s="11"/>
      <c r="I59" s="11"/>
      <c r="J59" s="11"/>
      <c r="K59" s="11"/>
      <c r="L59" s="11"/>
      <c r="M59" s="11"/>
      <c r="N59" s="11"/>
      <c r="O59" s="11"/>
      <c r="P59" s="11"/>
      <c r="Q59" s="11"/>
    </row>
    <row r="60" spans="1:17" s="14" customFormat="1" ht="15" x14ac:dyDescent="0.25">
      <c r="A60" s="54"/>
      <c r="B60" s="45"/>
      <c r="C60" s="9"/>
      <c r="D60" s="28">
        <v>854</v>
      </c>
      <c r="E60" s="6">
        <f t="shared" si="39"/>
        <v>231199.10230999999</v>
      </c>
      <c r="F60" s="11"/>
      <c r="G60" s="11"/>
      <c r="H60" s="11">
        <f t="shared" si="44"/>
        <v>24347.569</v>
      </c>
      <c r="I60" s="11">
        <f t="shared" si="44"/>
        <v>28912.23331</v>
      </c>
      <c r="J60" s="11">
        <f t="shared" si="44"/>
        <v>45662.9</v>
      </c>
      <c r="K60" s="11">
        <f t="shared" si="44"/>
        <v>41000.5</v>
      </c>
      <c r="L60" s="11">
        <f t="shared" si="44"/>
        <v>46621.4</v>
      </c>
      <c r="M60" s="11">
        <f>M74</f>
        <v>44654.5</v>
      </c>
      <c r="N60" s="11"/>
      <c r="O60" s="11"/>
      <c r="P60" s="11"/>
      <c r="Q60" s="11"/>
    </row>
    <row r="61" spans="1:17" s="14" customFormat="1" ht="45.75" customHeight="1" x14ac:dyDescent="0.25">
      <c r="A61" s="54"/>
      <c r="B61" s="45"/>
      <c r="C61" s="9" t="s">
        <v>116</v>
      </c>
      <c r="D61" s="28"/>
      <c r="E61" s="6">
        <f t="shared" si="39"/>
        <v>36254.164510000002</v>
      </c>
      <c r="F61" s="11">
        <f t="shared" si="44"/>
        <v>36254.164510000002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</row>
    <row r="62" spans="1:17" s="14" customFormat="1" ht="30" x14ac:dyDescent="0.25">
      <c r="A62" s="54"/>
      <c r="B62" s="45"/>
      <c r="C62" s="9" t="s">
        <v>28</v>
      </c>
      <c r="D62" s="28"/>
      <c r="E62" s="6">
        <f t="shared" si="39"/>
        <v>60000</v>
      </c>
      <c r="F62" s="11">
        <f t="shared" si="44"/>
        <v>60000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s="14" customFormat="1" ht="15" x14ac:dyDescent="0.25">
      <c r="A63" s="54"/>
      <c r="B63" s="45"/>
      <c r="C63" s="9" t="s">
        <v>11</v>
      </c>
      <c r="D63" s="10"/>
      <c r="E63" s="6">
        <f t="shared" si="39"/>
        <v>1663450.8720207999</v>
      </c>
      <c r="F63" s="11">
        <f t="shared" ref="F63:L63" si="45">F64+F65</f>
        <v>73036.600000000006</v>
      </c>
      <c r="G63" s="11">
        <f t="shared" si="45"/>
        <v>91354.178390000001</v>
      </c>
      <c r="H63" s="11">
        <f t="shared" si="45"/>
        <v>111437.71790999999</v>
      </c>
      <c r="I63" s="11">
        <f t="shared" si="45"/>
        <v>91225.824000000008</v>
      </c>
      <c r="J63" s="11">
        <f t="shared" si="45"/>
        <v>200761.42915000001</v>
      </c>
      <c r="K63" s="11">
        <f t="shared" si="45"/>
        <v>114121</v>
      </c>
      <c r="L63" s="11">
        <f t="shared" si="45"/>
        <v>75206.2</v>
      </c>
      <c r="M63" s="11">
        <f t="shared" ref="M63:P63" si="46">M64+M65</f>
        <v>75206.199999999983</v>
      </c>
      <c r="N63" s="11">
        <f t="shared" si="46"/>
        <v>202772.97198</v>
      </c>
      <c r="O63" s="11">
        <f t="shared" si="46"/>
        <v>205963.19482999999</v>
      </c>
      <c r="P63" s="11">
        <f t="shared" si="46"/>
        <v>209590.42301999999</v>
      </c>
      <c r="Q63" s="11">
        <f t="shared" ref="Q63" si="47">Q64+Q65</f>
        <v>212775.13274080001</v>
      </c>
    </row>
    <row r="64" spans="1:17" s="14" customFormat="1" ht="15" x14ac:dyDescent="0.25">
      <c r="A64" s="54"/>
      <c r="B64" s="45"/>
      <c r="C64" s="9"/>
      <c r="D64" s="28">
        <v>843</v>
      </c>
      <c r="E64" s="6">
        <f t="shared" si="39"/>
        <v>164390.77838999999</v>
      </c>
      <c r="F64" s="11">
        <f t="shared" ref="F64:L66" si="48">F78</f>
        <v>73036.600000000006</v>
      </c>
      <c r="G64" s="11">
        <f t="shared" si="48"/>
        <v>91354.178390000001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20" s="14" customFormat="1" ht="15" x14ac:dyDescent="0.25">
      <c r="A65" s="54"/>
      <c r="B65" s="45"/>
      <c r="C65" s="9"/>
      <c r="D65" s="28">
        <v>854</v>
      </c>
      <c r="E65" s="6">
        <f t="shared" si="39"/>
        <v>1499060.0936307998</v>
      </c>
      <c r="F65" s="11"/>
      <c r="G65" s="11"/>
      <c r="H65" s="11">
        <f>H79</f>
        <v>111437.71790999999</v>
      </c>
      <c r="I65" s="11">
        <f>I79</f>
        <v>91225.824000000008</v>
      </c>
      <c r="J65" s="11">
        <f>J79</f>
        <v>200761.42915000001</v>
      </c>
      <c r="K65" s="11">
        <f>K79</f>
        <v>114121</v>
      </c>
      <c r="L65" s="11">
        <f>L79</f>
        <v>75206.2</v>
      </c>
      <c r="M65" s="11">
        <f t="shared" ref="M65:P65" si="49">M79</f>
        <v>75206.199999999983</v>
      </c>
      <c r="N65" s="11">
        <f t="shared" si="49"/>
        <v>202772.97198</v>
      </c>
      <c r="O65" s="11">
        <f t="shared" si="49"/>
        <v>205963.19482999999</v>
      </c>
      <c r="P65" s="11">
        <f t="shared" si="49"/>
        <v>209590.42301999999</v>
      </c>
      <c r="Q65" s="11">
        <f t="shared" ref="Q65" si="50">Q79</f>
        <v>212775.13274080001</v>
      </c>
    </row>
    <row r="66" spans="1:20" s="14" customFormat="1" ht="15" x14ac:dyDescent="0.25">
      <c r="A66" s="54"/>
      <c r="B66" s="45"/>
      <c r="C66" s="9" t="s">
        <v>12</v>
      </c>
      <c r="D66" s="52"/>
      <c r="E66" s="6">
        <f t="shared" si="39"/>
        <v>98733.620999999999</v>
      </c>
      <c r="F66" s="11">
        <f t="shared" si="48"/>
        <v>5200</v>
      </c>
      <c r="G66" s="11">
        <f t="shared" si="48"/>
        <v>10570</v>
      </c>
      <c r="H66" s="11">
        <f t="shared" si="48"/>
        <v>7630.2669999999998</v>
      </c>
      <c r="I66" s="11">
        <f t="shared" si="48"/>
        <v>11333.353999999999</v>
      </c>
      <c r="J66" s="11">
        <f t="shared" si="48"/>
        <v>8000</v>
      </c>
      <c r="K66" s="11">
        <f t="shared" si="48"/>
        <v>8000</v>
      </c>
      <c r="L66" s="11">
        <f t="shared" si="48"/>
        <v>8000</v>
      </c>
      <c r="M66" s="11">
        <f t="shared" ref="M66:P66" si="51">M80</f>
        <v>8000</v>
      </c>
      <c r="N66" s="11">
        <f t="shared" si="51"/>
        <v>8000</v>
      </c>
      <c r="O66" s="11">
        <f t="shared" si="51"/>
        <v>8000</v>
      </c>
      <c r="P66" s="11">
        <f t="shared" si="51"/>
        <v>8000</v>
      </c>
      <c r="Q66" s="11">
        <f t="shared" ref="Q66" si="52">Q80</f>
        <v>8000</v>
      </c>
    </row>
    <row r="67" spans="1:20" s="14" customFormat="1" ht="30" x14ac:dyDescent="0.25">
      <c r="A67" s="54"/>
      <c r="B67" s="45"/>
      <c r="C67" s="9" t="s">
        <v>13</v>
      </c>
      <c r="D67" s="52"/>
      <c r="E67" s="6">
        <f t="shared" si="39"/>
        <v>0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20" s="14" customFormat="1" ht="15" x14ac:dyDescent="0.25">
      <c r="A68" s="54"/>
      <c r="B68" s="45"/>
      <c r="C68" s="9" t="s">
        <v>14</v>
      </c>
      <c r="D68" s="52"/>
      <c r="E68" s="6">
        <f t="shared" si="39"/>
        <v>0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20" s="14" customFormat="1" ht="15" x14ac:dyDescent="0.25">
      <c r="A69" s="54"/>
      <c r="B69" s="45"/>
      <c r="C69" s="5" t="s">
        <v>15</v>
      </c>
      <c r="D69" s="52"/>
      <c r="E69" s="6">
        <f t="shared" si="39"/>
        <v>5485755.7385900002</v>
      </c>
      <c r="F69" s="11">
        <f t="shared" ref="F69:L69" si="53">F83</f>
        <v>280008</v>
      </c>
      <c r="G69" s="11">
        <f t="shared" si="53"/>
        <v>429000</v>
      </c>
      <c r="H69" s="11">
        <f t="shared" si="53"/>
        <v>432632.70909000002</v>
      </c>
      <c r="I69" s="11">
        <f t="shared" si="53"/>
        <v>560115.02950000006</v>
      </c>
      <c r="J69" s="11">
        <f t="shared" si="53"/>
        <v>371000</v>
      </c>
      <c r="K69" s="11">
        <f t="shared" si="53"/>
        <v>445000</v>
      </c>
      <c r="L69" s="11">
        <f t="shared" si="53"/>
        <v>449000</v>
      </c>
      <c r="M69" s="11">
        <f t="shared" ref="M69:P69" si="54">M83</f>
        <v>457000</v>
      </c>
      <c r="N69" s="11">
        <f t="shared" si="54"/>
        <v>479000</v>
      </c>
      <c r="O69" s="11">
        <f t="shared" si="54"/>
        <v>500000</v>
      </c>
      <c r="P69" s="11">
        <f t="shared" si="54"/>
        <v>526000</v>
      </c>
      <c r="Q69" s="11">
        <f t="shared" ref="Q69" si="55">Q83</f>
        <v>557000</v>
      </c>
    </row>
    <row r="70" spans="1:20" s="14" customFormat="1" ht="30" x14ac:dyDescent="0.25">
      <c r="A70" s="54"/>
      <c r="B70" s="45"/>
      <c r="C70" s="9" t="s">
        <v>19</v>
      </c>
      <c r="D70" s="52"/>
      <c r="E70" s="6">
        <f t="shared" si="39"/>
        <v>0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20" s="14" customFormat="1" ht="15" x14ac:dyDescent="0.25">
      <c r="A71" s="42" t="s">
        <v>26</v>
      </c>
      <c r="B71" s="45" t="s">
        <v>27</v>
      </c>
      <c r="C71" s="9" t="s">
        <v>9</v>
      </c>
      <c r="D71" s="5"/>
      <c r="E71" s="6">
        <f t="shared" si="39"/>
        <v>7612366.0994308004</v>
      </c>
      <c r="F71" s="11">
        <f t="shared" ref="F71:L71" si="56">F72+F77+F80+F81+F82+F83+F84</f>
        <v>454498.76451000001</v>
      </c>
      <c r="G71" s="11">
        <f t="shared" si="56"/>
        <v>567896.77939000004</v>
      </c>
      <c r="H71" s="11">
        <f t="shared" si="56"/>
        <v>576048.26300000004</v>
      </c>
      <c r="I71" s="11">
        <f t="shared" si="56"/>
        <v>691586.44081000006</v>
      </c>
      <c r="J71" s="11">
        <f t="shared" si="56"/>
        <v>625424.32915000001</v>
      </c>
      <c r="K71" s="11">
        <f t="shared" si="56"/>
        <v>608121.5</v>
      </c>
      <c r="L71" s="11">
        <f t="shared" si="56"/>
        <v>578827.6</v>
      </c>
      <c r="M71" s="11">
        <f t="shared" ref="M71:Q71" si="57">M72+M77+M80+M81+M82+M83+M84</f>
        <v>584860.69999999995</v>
      </c>
      <c r="N71" s="11">
        <f t="shared" si="57"/>
        <v>689772.97198000003</v>
      </c>
      <c r="O71" s="11">
        <f t="shared" si="57"/>
        <v>713963.19482999993</v>
      </c>
      <c r="P71" s="11">
        <f t="shared" si="57"/>
        <v>743590.42301999999</v>
      </c>
      <c r="Q71" s="11">
        <f t="shared" si="57"/>
        <v>777775.13274080004</v>
      </c>
      <c r="S71" s="15"/>
      <c r="T71" s="15"/>
    </row>
    <row r="72" spans="1:20" s="14" customFormat="1" ht="15" x14ac:dyDescent="0.25">
      <c r="A72" s="42"/>
      <c r="B72" s="45"/>
      <c r="C72" s="9" t="s">
        <v>10</v>
      </c>
      <c r="D72" s="5"/>
      <c r="E72" s="6">
        <f t="shared" si="39"/>
        <v>364425.86782000004</v>
      </c>
      <c r="F72" s="11">
        <f t="shared" ref="F72:H72" si="58">F73+F74</f>
        <v>96254.164510000002</v>
      </c>
      <c r="G72" s="11">
        <f t="shared" si="58"/>
        <v>36972.601000000002</v>
      </c>
      <c r="H72" s="11">
        <f t="shared" si="58"/>
        <v>24347.569</v>
      </c>
      <c r="I72" s="11">
        <f t="shared" ref="I72:M72" si="59">I73+I74</f>
        <v>28912.23331</v>
      </c>
      <c r="J72" s="11">
        <f t="shared" si="59"/>
        <v>45662.9</v>
      </c>
      <c r="K72" s="11">
        <f t="shared" si="59"/>
        <v>41000.5</v>
      </c>
      <c r="L72" s="11">
        <f t="shared" si="59"/>
        <v>46621.4</v>
      </c>
      <c r="M72" s="11">
        <f t="shared" si="59"/>
        <v>44654.5</v>
      </c>
      <c r="N72" s="23"/>
      <c r="O72" s="23"/>
      <c r="P72" s="23"/>
      <c r="Q72" s="23"/>
    </row>
    <row r="73" spans="1:20" s="14" customFormat="1" ht="15" x14ac:dyDescent="0.25">
      <c r="A73" s="42"/>
      <c r="B73" s="45"/>
      <c r="C73" s="9"/>
      <c r="D73" s="28">
        <v>843</v>
      </c>
      <c r="E73" s="6">
        <f t="shared" si="39"/>
        <v>133226.76551</v>
      </c>
      <c r="F73" s="11">
        <f>F127+F141+F154+F226+F237</f>
        <v>96254.164510000002</v>
      </c>
      <c r="G73" s="11">
        <f>G127+G141+G154+G226+G237</f>
        <v>36972.601000000002</v>
      </c>
      <c r="H73" s="11"/>
      <c r="I73" s="11"/>
      <c r="J73" s="11"/>
      <c r="K73" s="11"/>
      <c r="L73" s="11"/>
      <c r="M73" s="11"/>
      <c r="N73" s="23"/>
      <c r="O73" s="23"/>
      <c r="P73" s="23"/>
      <c r="Q73" s="23"/>
    </row>
    <row r="74" spans="1:20" s="14" customFormat="1" ht="15" x14ac:dyDescent="0.25">
      <c r="A74" s="42"/>
      <c r="B74" s="45"/>
      <c r="C74" s="9"/>
      <c r="D74" s="28">
        <v>854</v>
      </c>
      <c r="E74" s="6">
        <f t="shared" si="39"/>
        <v>231199.10230999999</v>
      </c>
      <c r="F74" s="11"/>
      <c r="G74" s="11"/>
      <c r="H74" s="11">
        <f t="shared" ref="H74" si="60">H128+H142+H238</f>
        <v>24347.569</v>
      </c>
      <c r="I74" s="11">
        <f>I106+I128+I142+I238+I276</f>
        <v>28912.23331</v>
      </c>
      <c r="J74" s="11">
        <f>J86+J96+J106+J116+J126+J140+J154+J164+J172+J180+J188+J198+J208+J216+J226+J236+J250+J258+J268+J276+J284+J292+J300+J308+J316</f>
        <v>45662.9</v>
      </c>
      <c r="K74" s="11">
        <f t="shared" ref="K74:M74" si="61">K86+K96+K106+K116+K126+K140+K154+K164+K172+K180+K188+K198+K208+K216+K226+K236+K250+K258+K268+K276+K284+K292+K300+K308+K316</f>
        <v>41000.5</v>
      </c>
      <c r="L74" s="11">
        <f t="shared" si="61"/>
        <v>46621.4</v>
      </c>
      <c r="M74" s="11">
        <f t="shared" si="61"/>
        <v>44654.5</v>
      </c>
      <c r="N74" s="23"/>
      <c r="O74" s="23"/>
      <c r="P74" s="23"/>
      <c r="Q74" s="23"/>
      <c r="S74" s="15"/>
      <c r="T74" s="15"/>
    </row>
    <row r="75" spans="1:20" s="14" customFormat="1" ht="45.75" customHeight="1" x14ac:dyDescent="0.25">
      <c r="A75" s="42"/>
      <c r="B75" s="45"/>
      <c r="C75" s="9" t="s">
        <v>117</v>
      </c>
      <c r="D75" s="5"/>
      <c r="E75" s="6">
        <f t="shared" si="39"/>
        <v>36254.164510000002</v>
      </c>
      <c r="F75" s="11">
        <f>F129+F143+F239</f>
        <v>36254.164510000002</v>
      </c>
      <c r="G75" s="11"/>
      <c r="H75" s="11"/>
      <c r="I75" s="11"/>
      <c r="J75" s="11"/>
      <c r="K75" s="11"/>
      <c r="L75" s="11"/>
      <c r="M75" s="11"/>
      <c r="N75" s="23"/>
      <c r="O75" s="23"/>
      <c r="P75" s="23"/>
      <c r="Q75" s="23"/>
    </row>
    <row r="76" spans="1:20" s="14" customFormat="1" ht="30" x14ac:dyDescent="0.25">
      <c r="A76" s="42"/>
      <c r="B76" s="45"/>
      <c r="C76" s="9" t="s">
        <v>28</v>
      </c>
      <c r="D76" s="5"/>
      <c r="E76" s="6">
        <f t="shared" si="39"/>
        <v>60000</v>
      </c>
      <c r="F76" s="11">
        <f>F130+F144+F240+F154</f>
        <v>60000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</row>
    <row r="77" spans="1:20" s="14" customFormat="1" ht="15" x14ac:dyDescent="0.25">
      <c r="A77" s="42"/>
      <c r="B77" s="45"/>
      <c r="C77" s="9" t="s">
        <v>11</v>
      </c>
      <c r="D77" s="5"/>
      <c r="E77" s="6">
        <f t="shared" si="39"/>
        <v>1663450.8720207999</v>
      </c>
      <c r="F77" s="11">
        <f t="shared" ref="F77:I77" si="62">SUM(F78:F79)</f>
        <v>73036.600000000006</v>
      </c>
      <c r="G77" s="11">
        <f t="shared" si="62"/>
        <v>91354.178390000001</v>
      </c>
      <c r="H77" s="11">
        <f t="shared" si="62"/>
        <v>111437.71790999999</v>
      </c>
      <c r="I77" s="11">
        <f t="shared" si="62"/>
        <v>91225.824000000008</v>
      </c>
      <c r="J77" s="11">
        <f>SUM(J78:J79)</f>
        <v>200761.42915000001</v>
      </c>
      <c r="K77" s="11">
        <f>SUM(K78:K79)</f>
        <v>114121</v>
      </c>
      <c r="L77" s="11">
        <f>SUM(L78:L79)</f>
        <v>75206.2</v>
      </c>
      <c r="M77" s="11">
        <f t="shared" ref="M77:P77" si="63">SUM(M78:M79)</f>
        <v>75206.199999999983</v>
      </c>
      <c r="N77" s="11">
        <f t="shared" si="63"/>
        <v>202772.97198</v>
      </c>
      <c r="O77" s="11">
        <f t="shared" si="63"/>
        <v>205963.19482999999</v>
      </c>
      <c r="P77" s="11">
        <f t="shared" si="63"/>
        <v>209590.42301999999</v>
      </c>
      <c r="Q77" s="11">
        <f t="shared" ref="Q77" si="64">SUM(Q78:Q79)</f>
        <v>212775.13274080001</v>
      </c>
    </row>
    <row r="78" spans="1:20" s="14" customFormat="1" ht="15" x14ac:dyDescent="0.25">
      <c r="A78" s="42"/>
      <c r="B78" s="45"/>
      <c r="C78" s="9"/>
      <c r="D78" s="28">
        <v>843</v>
      </c>
      <c r="E78" s="6">
        <f t="shared" si="39"/>
        <v>164390.77838999999</v>
      </c>
      <c r="F78" s="11">
        <f>F88+F98+F108+F118+F132+F146+F156+F165+F173+F181+F190+F200+F218+F228+F242+F260</f>
        <v>73036.600000000006</v>
      </c>
      <c r="G78" s="11">
        <f>G88+G98+G108+G118+G132+G146+G156+G165+G173+G181+G190+G200+G218+G228+G242+G260</f>
        <v>91354.178390000001</v>
      </c>
      <c r="H78" s="11"/>
      <c r="I78" s="11"/>
      <c r="J78" s="11"/>
      <c r="K78" s="11"/>
      <c r="L78" s="11"/>
      <c r="M78" s="11"/>
      <c r="N78" s="11"/>
      <c r="O78" s="11"/>
      <c r="P78" s="11"/>
      <c r="Q78" s="11"/>
    </row>
    <row r="79" spans="1:20" s="14" customFormat="1" ht="15" x14ac:dyDescent="0.25">
      <c r="A79" s="42"/>
      <c r="B79" s="45"/>
      <c r="C79" s="9"/>
      <c r="D79" s="28">
        <v>854</v>
      </c>
      <c r="E79" s="6">
        <f t="shared" si="39"/>
        <v>1499060.0936307998</v>
      </c>
      <c r="F79" s="11"/>
      <c r="G79" s="11"/>
      <c r="H79" s="11">
        <f>H89+H99+H109+H133+H147+H157+H191+H201+H219+H229+H243+H261+H269+H277+H251+H285+H293+H301</f>
        <v>111437.71790999999</v>
      </c>
      <c r="I79" s="11">
        <f t="shared" ref="I79:Q79" si="65">I89+I99+I109+I133+I147+I157+I191+I201+I219+I229+I243+I251+I261+I269+I277+I285+I293+I301+I309+I317</f>
        <v>91225.824000000008</v>
      </c>
      <c r="J79" s="11">
        <f t="shared" si="65"/>
        <v>200761.42915000001</v>
      </c>
      <c r="K79" s="11">
        <f t="shared" si="65"/>
        <v>114121</v>
      </c>
      <c r="L79" s="11">
        <f t="shared" si="65"/>
        <v>75206.2</v>
      </c>
      <c r="M79" s="11">
        <f t="shared" si="65"/>
        <v>75206.199999999983</v>
      </c>
      <c r="N79" s="11">
        <f t="shared" si="65"/>
        <v>202772.97198</v>
      </c>
      <c r="O79" s="11">
        <f t="shared" si="65"/>
        <v>205963.19482999999</v>
      </c>
      <c r="P79" s="11">
        <f t="shared" si="65"/>
        <v>209590.42301999999</v>
      </c>
      <c r="Q79" s="11">
        <f t="shared" si="65"/>
        <v>212775.13274080001</v>
      </c>
    </row>
    <row r="80" spans="1:20" s="14" customFormat="1" ht="15" x14ac:dyDescent="0.25">
      <c r="A80" s="42"/>
      <c r="B80" s="45"/>
      <c r="C80" s="9" t="s">
        <v>12</v>
      </c>
      <c r="D80" s="47"/>
      <c r="E80" s="6">
        <f t="shared" si="39"/>
        <v>98733.620999999999</v>
      </c>
      <c r="F80" s="11">
        <f>F90+F100+F110+F120+F134+F148+F158+F166+F174+F182+F192+F202+F210+F220+F230+F244+F252+F262+F270+F278+F286+F294+F302</f>
        <v>5200</v>
      </c>
      <c r="G80" s="11">
        <f>G90+G100+G110+G120+G134+G148+G158+G166+G174+G182+G192+G202+G210+G220+G230+G244+G252+G262+G270+G278+G286+G294+G302</f>
        <v>10570</v>
      </c>
      <c r="H80" s="11">
        <f>H90+H100+H110+H120+H134+H148+H158+H166+H174+H182+H192+H202+H210+H220+H230+H244+H252+H262+H270+H278+H286+H294+H302</f>
        <v>7630.2669999999998</v>
      </c>
      <c r="I80" s="11">
        <f>I90+I100+I110+I120+I134+I148+I158+I166+I174+I182+I192+I202+I210+I220+I230+I244+I252+I262+I270+I278+I286+I294+I302+I310+I318</f>
        <v>11333.353999999999</v>
      </c>
      <c r="J80" s="11">
        <f t="shared" ref="J80:Q80" si="66">J90+J100+J110+J120+J134+J148+J158+J166+J174+J182+J192+J202+J210+J220+J230+J244+J252+J262+J270+J278+J286+J294+J302+J310+J318</f>
        <v>8000</v>
      </c>
      <c r="K80" s="11">
        <f t="shared" si="66"/>
        <v>8000</v>
      </c>
      <c r="L80" s="11">
        <f t="shared" si="66"/>
        <v>8000</v>
      </c>
      <c r="M80" s="11">
        <f t="shared" si="66"/>
        <v>8000</v>
      </c>
      <c r="N80" s="11">
        <f t="shared" si="66"/>
        <v>8000</v>
      </c>
      <c r="O80" s="11">
        <f t="shared" si="66"/>
        <v>8000</v>
      </c>
      <c r="P80" s="11">
        <f t="shared" si="66"/>
        <v>8000</v>
      </c>
      <c r="Q80" s="11">
        <f t="shared" si="66"/>
        <v>8000</v>
      </c>
    </row>
    <row r="81" spans="1:17" s="14" customFormat="1" ht="30" x14ac:dyDescent="0.25">
      <c r="A81" s="42"/>
      <c r="B81" s="45"/>
      <c r="C81" s="9" t="s">
        <v>13</v>
      </c>
      <c r="D81" s="47"/>
      <c r="E81" s="6">
        <f t="shared" si="39"/>
        <v>0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pans="1:17" s="14" customFormat="1" ht="15" x14ac:dyDescent="0.25">
      <c r="A82" s="42"/>
      <c r="B82" s="45"/>
      <c r="C82" s="9" t="s">
        <v>14</v>
      </c>
      <c r="D82" s="47"/>
      <c r="E82" s="6">
        <f t="shared" si="39"/>
        <v>0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 s="14" customFormat="1" ht="15" x14ac:dyDescent="0.25">
      <c r="A83" s="42"/>
      <c r="B83" s="45"/>
      <c r="C83" s="5" t="s">
        <v>15</v>
      </c>
      <c r="D83" s="47"/>
      <c r="E83" s="6">
        <f t="shared" si="39"/>
        <v>5485755.7385900002</v>
      </c>
      <c r="F83" s="11">
        <f t="shared" ref="F83:Q83" si="67">F93+F103+F113+F123+F137+F151+F161+F169+F177+F185+F195+F205+F213+F223+F233+F247+F255+F265+F273+F281+F289+F297+F305</f>
        <v>280008</v>
      </c>
      <c r="G83" s="11">
        <f t="shared" si="67"/>
        <v>429000</v>
      </c>
      <c r="H83" s="11">
        <f t="shared" si="67"/>
        <v>432632.70909000002</v>
      </c>
      <c r="I83" s="11">
        <f t="shared" si="67"/>
        <v>560115.02950000006</v>
      </c>
      <c r="J83" s="11">
        <f t="shared" si="67"/>
        <v>371000</v>
      </c>
      <c r="K83" s="11">
        <f t="shared" si="67"/>
        <v>445000</v>
      </c>
      <c r="L83" s="11">
        <f t="shared" si="67"/>
        <v>449000</v>
      </c>
      <c r="M83" s="11">
        <f t="shared" si="67"/>
        <v>457000</v>
      </c>
      <c r="N83" s="11">
        <f t="shared" si="67"/>
        <v>479000</v>
      </c>
      <c r="O83" s="11">
        <f t="shared" si="67"/>
        <v>500000</v>
      </c>
      <c r="P83" s="11">
        <f t="shared" si="67"/>
        <v>526000</v>
      </c>
      <c r="Q83" s="11">
        <f t="shared" si="67"/>
        <v>557000</v>
      </c>
    </row>
    <row r="84" spans="1:17" s="14" customFormat="1" ht="30" x14ac:dyDescent="0.25">
      <c r="A84" s="42"/>
      <c r="B84" s="45"/>
      <c r="C84" s="9" t="s">
        <v>19</v>
      </c>
      <c r="D84" s="47"/>
      <c r="E84" s="6">
        <f t="shared" si="39"/>
        <v>0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pans="1:17" s="14" customFormat="1" ht="15" x14ac:dyDescent="0.25">
      <c r="A85" s="56" t="s">
        <v>29</v>
      </c>
      <c r="B85" s="45" t="s">
        <v>30</v>
      </c>
      <c r="C85" s="9" t="s">
        <v>9</v>
      </c>
      <c r="D85" s="47"/>
      <c r="E85" s="6">
        <f t="shared" si="39"/>
        <v>1957.8897100000004</v>
      </c>
      <c r="F85" s="11">
        <f>F87</f>
        <v>606.18600000000004</v>
      </c>
      <c r="G85" s="11">
        <f t="shared" ref="G85:J85" si="68">G87</f>
        <v>552.89300000000003</v>
      </c>
      <c r="H85" s="11">
        <f t="shared" si="68"/>
        <v>701.41070999999999</v>
      </c>
      <c r="I85" s="11"/>
      <c r="J85" s="11">
        <f t="shared" si="68"/>
        <v>97.4</v>
      </c>
      <c r="K85" s="11"/>
      <c r="L85" s="11"/>
      <c r="M85" s="11"/>
      <c r="N85" s="11"/>
      <c r="O85" s="11"/>
      <c r="P85" s="11"/>
      <c r="Q85" s="11"/>
    </row>
    <row r="86" spans="1:17" s="14" customFormat="1" ht="15" x14ac:dyDescent="0.25">
      <c r="A86" s="56"/>
      <c r="B86" s="45"/>
      <c r="C86" s="9" t="s">
        <v>10</v>
      </c>
      <c r="D86" s="47"/>
      <c r="E86" s="6">
        <f t="shared" si="39"/>
        <v>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s="14" customFormat="1" ht="15" x14ac:dyDescent="0.25">
      <c r="A87" s="56"/>
      <c r="B87" s="45"/>
      <c r="C87" s="9" t="s">
        <v>11</v>
      </c>
      <c r="D87" s="47"/>
      <c r="E87" s="6">
        <f t="shared" si="39"/>
        <v>1957.8897100000004</v>
      </c>
      <c r="F87" s="11">
        <f>SUM(F88:F89)</f>
        <v>606.18600000000004</v>
      </c>
      <c r="G87" s="11">
        <f t="shared" ref="G87:J87" si="69">SUM(G88:G89)</f>
        <v>552.89300000000003</v>
      </c>
      <c r="H87" s="11">
        <f t="shared" si="69"/>
        <v>701.41070999999999</v>
      </c>
      <c r="I87" s="11"/>
      <c r="J87" s="11">
        <f t="shared" si="69"/>
        <v>97.4</v>
      </c>
      <c r="K87" s="11"/>
      <c r="L87" s="11"/>
      <c r="M87" s="11"/>
      <c r="N87" s="11"/>
      <c r="O87" s="11"/>
      <c r="P87" s="11"/>
      <c r="Q87" s="11"/>
    </row>
    <row r="88" spans="1:17" s="14" customFormat="1" ht="15" x14ac:dyDescent="0.25">
      <c r="A88" s="56"/>
      <c r="B88" s="45"/>
      <c r="C88" s="9"/>
      <c r="D88" s="28">
        <v>843</v>
      </c>
      <c r="E88" s="6">
        <f t="shared" si="39"/>
        <v>1159.0790000000002</v>
      </c>
      <c r="F88" s="11">
        <v>606.18600000000004</v>
      </c>
      <c r="G88" s="11">
        <v>552.89300000000003</v>
      </c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pans="1:17" s="14" customFormat="1" ht="15" x14ac:dyDescent="0.25">
      <c r="A89" s="56"/>
      <c r="B89" s="45"/>
      <c r="C89" s="9"/>
      <c r="D89" s="28">
        <v>854</v>
      </c>
      <c r="E89" s="6">
        <f t="shared" si="39"/>
        <v>798.81070999999997</v>
      </c>
      <c r="F89" s="11"/>
      <c r="G89" s="11"/>
      <c r="H89" s="11">
        <f>600+101.41071</f>
        <v>701.41070999999999</v>
      </c>
      <c r="I89" s="11"/>
      <c r="J89" s="11">
        <v>97.4</v>
      </c>
      <c r="K89" s="11"/>
      <c r="L89" s="11"/>
      <c r="M89" s="11"/>
      <c r="N89" s="11"/>
      <c r="O89" s="11"/>
      <c r="P89" s="11"/>
      <c r="Q89" s="11"/>
    </row>
    <row r="90" spans="1:17" s="14" customFormat="1" ht="18.75" customHeight="1" x14ac:dyDescent="0.25">
      <c r="A90" s="56"/>
      <c r="B90" s="45"/>
      <c r="C90" s="9" t="s">
        <v>12</v>
      </c>
      <c r="D90" s="47"/>
      <c r="E90" s="6">
        <f t="shared" si="39"/>
        <v>0</v>
      </c>
      <c r="F90" s="11"/>
      <c r="G90" s="11"/>
      <c r="H90" s="11"/>
      <c r="I90" s="11"/>
      <c r="J90" s="11"/>
      <c r="K90" s="11"/>
      <c r="L90" s="11"/>
      <c r="M90" s="12"/>
      <c r="N90" s="12"/>
      <c r="O90" s="12"/>
      <c r="P90" s="12"/>
      <c r="Q90" s="12"/>
    </row>
    <row r="91" spans="1:17" s="14" customFormat="1" ht="30" x14ac:dyDescent="0.25">
      <c r="A91" s="56"/>
      <c r="B91" s="45"/>
      <c r="C91" s="9" t="s">
        <v>13</v>
      </c>
      <c r="D91" s="47"/>
      <c r="E91" s="6">
        <f t="shared" si="39"/>
        <v>0</v>
      </c>
      <c r="F91" s="11"/>
      <c r="G91" s="11"/>
      <c r="H91" s="11"/>
      <c r="I91" s="11"/>
      <c r="J91" s="11"/>
      <c r="K91" s="11"/>
      <c r="L91" s="11"/>
      <c r="M91" s="12"/>
      <c r="N91" s="12"/>
      <c r="O91" s="12"/>
      <c r="P91" s="12"/>
      <c r="Q91" s="12"/>
    </row>
    <row r="92" spans="1:17" s="14" customFormat="1" ht="15" x14ac:dyDescent="0.25">
      <c r="A92" s="56"/>
      <c r="B92" s="45"/>
      <c r="C92" s="9" t="s">
        <v>14</v>
      </c>
      <c r="D92" s="47"/>
      <c r="E92" s="6">
        <f t="shared" si="39"/>
        <v>0</v>
      </c>
      <c r="F92" s="11"/>
      <c r="G92" s="11"/>
      <c r="H92" s="11"/>
      <c r="I92" s="11"/>
      <c r="J92" s="11"/>
      <c r="K92" s="11"/>
      <c r="L92" s="11"/>
      <c r="M92" s="12"/>
      <c r="N92" s="12"/>
      <c r="O92" s="12"/>
      <c r="P92" s="12"/>
      <c r="Q92" s="12"/>
    </row>
    <row r="93" spans="1:17" s="14" customFormat="1" ht="15" x14ac:dyDescent="0.25">
      <c r="A93" s="56"/>
      <c r="B93" s="45"/>
      <c r="C93" s="5" t="s">
        <v>15</v>
      </c>
      <c r="D93" s="47"/>
      <c r="E93" s="6">
        <f t="shared" si="39"/>
        <v>0</v>
      </c>
      <c r="F93" s="11"/>
      <c r="G93" s="11"/>
      <c r="H93" s="11"/>
      <c r="I93" s="11"/>
      <c r="J93" s="11"/>
      <c r="K93" s="11"/>
      <c r="L93" s="11"/>
      <c r="M93" s="12"/>
      <c r="N93" s="12"/>
      <c r="O93" s="12"/>
      <c r="P93" s="12"/>
      <c r="Q93" s="12"/>
    </row>
    <row r="94" spans="1:17" s="14" customFormat="1" ht="30" x14ac:dyDescent="0.25">
      <c r="A94" s="56"/>
      <c r="B94" s="45"/>
      <c r="C94" s="9" t="s">
        <v>19</v>
      </c>
      <c r="D94" s="47"/>
      <c r="E94" s="6">
        <f t="shared" si="39"/>
        <v>0</v>
      </c>
      <c r="F94" s="11"/>
      <c r="G94" s="11"/>
      <c r="H94" s="11"/>
      <c r="I94" s="11"/>
      <c r="J94" s="11"/>
      <c r="K94" s="11"/>
      <c r="L94" s="11"/>
      <c r="M94" s="12"/>
      <c r="N94" s="12"/>
      <c r="O94" s="12"/>
      <c r="P94" s="12"/>
      <c r="Q94" s="12"/>
    </row>
    <row r="95" spans="1:17" s="14" customFormat="1" ht="15" x14ac:dyDescent="0.25">
      <c r="A95" s="42" t="s">
        <v>31</v>
      </c>
      <c r="B95" s="45" t="s">
        <v>32</v>
      </c>
      <c r="C95" s="9" t="s">
        <v>9</v>
      </c>
      <c r="D95" s="47"/>
      <c r="E95" s="6">
        <f t="shared" si="39"/>
        <v>5460.5057399999996</v>
      </c>
      <c r="F95" s="11">
        <f>F97</f>
        <v>643.81399999999996</v>
      </c>
      <c r="G95" s="11">
        <f t="shared" ref="G95:J95" si="70">G97</f>
        <v>1061.8245099999999</v>
      </c>
      <c r="H95" s="11">
        <f t="shared" si="70"/>
        <v>1111.3672300000001</v>
      </c>
      <c r="I95" s="11">
        <f t="shared" si="70"/>
        <v>2065.5</v>
      </c>
      <c r="J95" s="11">
        <f t="shared" si="70"/>
        <v>578</v>
      </c>
      <c r="K95" s="11"/>
      <c r="L95" s="11"/>
      <c r="M95" s="11"/>
      <c r="N95" s="11"/>
      <c r="O95" s="11"/>
      <c r="P95" s="11"/>
      <c r="Q95" s="11"/>
    </row>
    <row r="96" spans="1:17" s="14" customFormat="1" ht="15" x14ac:dyDescent="0.25">
      <c r="A96" s="42"/>
      <c r="B96" s="45"/>
      <c r="C96" s="9" t="s">
        <v>10</v>
      </c>
      <c r="D96" s="47"/>
      <c r="E96" s="6">
        <f t="shared" si="39"/>
        <v>0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1:17" s="14" customFormat="1" ht="15" x14ac:dyDescent="0.25">
      <c r="A97" s="42"/>
      <c r="B97" s="45"/>
      <c r="C97" s="9" t="s">
        <v>11</v>
      </c>
      <c r="D97" s="47"/>
      <c r="E97" s="6">
        <f t="shared" si="39"/>
        <v>5460.5057399999996</v>
      </c>
      <c r="F97" s="11">
        <f>SUM(F98:F99)</f>
        <v>643.81399999999996</v>
      </c>
      <c r="G97" s="11">
        <f t="shared" ref="G97:J97" si="71">SUM(G98:G99)</f>
        <v>1061.8245099999999</v>
      </c>
      <c r="H97" s="11">
        <f t="shared" si="71"/>
        <v>1111.3672300000001</v>
      </c>
      <c r="I97" s="11">
        <f t="shared" si="71"/>
        <v>2065.5</v>
      </c>
      <c r="J97" s="11">
        <f t="shared" si="71"/>
        <v>578</v>
      </c>
      <c r="K97" s="11"/>
      <c r="L97" s="11"/>
      <c r="M97" s="11"/>
      <c r="N97" s="11"/>
      <c r="O97" s="11"/>
      <c r="P97" s="11"/>
      <c r="Q97" s="11"/>
    </row>
    <row r="98" spans="1:17" s="14" customFormat="1" ht="15" x14ac:dyDescent="0.25">
      <c r="A98" s="42"/>
      <c r="B98" s="45"/>
      <c r="C98" s="9"/>
      <c r="D98" s="28">
        <v>843</v>
      </c>
      <c r="E98" s="6">
        <f t="shared" si="39"/>
        <v>1705.6385099999998</v>
      </c>
      <c r="F98" s="11">
        <v>643.81399999999996</v>
      </c>
      <c r="G98" s="11">
        <v>1061.8245099999999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1:17" s="14" customFormat="1" ht="15" x14ac:dyDescent="0.25">
      <c r="A99" s="42"/>
      <c r="B99" s="45"/>
      <c r="C99" s="9"/>
      <c r="D99" s="28">
        <v>854</v>
      </c>
      <c r="E99" s="6">
        <f t="shared" si="39"/>
        <v>3754.8672299999998</v>
      </c>
      <c r="F99" s="11"/>
      <c r="G99" s="11"/>
      <c r="H99" s="11">
        <v>1111.3672300000001</v>
      </c>
      <c r="I99" s="11">
        <v>2065.5</v>
      </c>
      <c r="J99" s="11">
        <v>578</v>
      </c>
      <c r="K99" s="11"/>
      <c r="L99" s="11"/>
      <c r="M99" s="11"/>
      <c r="N99" s="11"/>
      <c r="O99" s="11"/>
      <c r="P99" s="11"/>
      <c r="Q99" s="11"/>
    </row>
    <row r="100" spans="1:17" s="14" customFormat="1" ht="15" x14ac:dyDescent="0.25">
      <c r="A100" s="42"/>
      <c r="B100" s="45"/>
      <c r="C100" s="9" t="s">
        <v>12</v>
      </c>
      <c r="D100" s="47"/>
      <c r="E100" s="6">
        <f t="shared" si="39"/>
        <v>0</v>
      </c>
      <c r="F100" s="11"/>
      <c r="G100" s="11"/>
      <c r="H100" s="11"/>
      <c r="I100" s="11"/>
      <c r="J100" s="11"/>
      <c r="K100" s="11"/>
      <c r="L100" s="11"/>
      <c r="M100" s="12"/>
      <c r="N100" s="12"/>
      <c r="O100" s="12"/>
      <c r="P100" s="12"/>
      <c r="Q100" s="12"/>
    </row>
    <row r="101" spans="1:17" s="14" customFormat="1" ht="30" x14ac:dyDescent="0.25">
      <c r="A101" s="42"/>
      <c r="B101" s="45"/>
      <c r="C101" s="9" t="s">
        <v>13</v>
      </c>
      <c r="D101" s="47"/>
      <c r="E101" s="6">
        <f t="shared" si="39"/>
        <v>0</v>
      </c>
      <c r="F101" s="11"/>
      <c r="G101" s="11"/>
      <c r="H101" s="11"/>
      <c r="I101" s="11"/>
      <c r="J101" s="11"/>
      <c r="K101" s="11"/>
      <c r="L101" s="11"/>
      <c r="M101" s="12"/>
      <c r="N101" s="12"/>
      <c r="O101" s="12"/>
      <c r="P101" s="12"/>
      <c r="Q101" s="12"/>
    </row>
    <row r="102" spans="1:17" s="14" customFormat="1" ht="15" x14ac:dyDescent="0.25">
      <c r="A102" s="42"/>
      <c r="B102" s="45"/>
      <c r="C102" s="9" t="s">
        <v>14</v>
      </c>
      <c r="D102" s="47"/>
      <c r="E102" s="6">
        <f t="shared" si="39"/>
        <v>0</v>
      </c>
      <c r="F102" s="11"/>
      <c r="G102" s="11"/>
      <c r="H102" s="11"/>
      <c r="I102" s="11"/>
      <c r="J102" s="11"/>
      <c r="K102" s="11"/>
      <c r="L102" s="11"/>
      <c r="M102" s="12"/>
      <c r="N102" s="12"/>
      <c r="O102" s="12"/>
      <c r="P102" s="12"/>
      <c r="Q102" s="12"/>
    </row>
    <row r="103" spans="1:17" s="14" customFormat="1" ht="15" x14ac:dyDescent="0.25">
      <c r="A103" s="42"/>
      <c r="B103" s="45"/>
      <c r="C103" s="5" t="s">
        <v>15</v>
      </c>
      <c r="D103" s="47"/>
      <c r="E103" s="6">
        <f t="shared" si="39"/>
        <v>0</v>
      </c>
      <c r="F103" s="11"/>
      <c r="G103" s="11"/>
      <c r="H103" s="11"/>
      <c r="I103" s="11"/>
      <c r="J103" s="11"/>
      <c r="K103" s="11"/>
      <c r="L103" s="11"/>
      <c r="M103" s="12"/>
      <c r="N103" s="12"/>
      <c r="O103" s="12"/>
      <c r="P103" s="12"/>
      <c r="Q103" s="12"/>
    </row>
    <row r="104" spans="1:17" s="14" customFormat="1" ht="30" x14ac:dyDescent="0.25">
      <c r="A104" s="42"/>
      <c r="B104" s="45"/>
      <c r="C104" s="9" t="s">
        <v>19</v>
      </c>
      <c r="D104" s="47"/>
      <c r="E104" s="6">
        <f t="shared" si="39"/>
        <v>0</v>
      </c>
      <c r="F104" s="11"/>
      <c r="G104" s="11"/>
      <c r="H104" s="11"/>
      <c r="I104" s="11"/>
      <c r="J104" s="11"/>
      <c r="K104" s="11"/>
      <c r="L104" s="11"/>
      <c r="M104" s="12"/>
      <c r="N104" s="12"/>
      <c r="O104" s="12"/>
      <c r="P104" s="12"/>
      <c r="Q104" s="12"/>
    </row>
    <row r="105" spans="1:17" s="14" customFormat="1" ht="15" x14ac:dyDescent="0.25">
      <c r="A105" s="42" t="s">
        <v>33</v>
      </c>
      <c r="B105" s="45" t="s">
        <v>34</v>
      </c>
      <c r="C105" s="9" t="s">
        <v>9</v>
      </c>
      <c r="D105" s="5"/>
      <c r="E105" s="6">
        <f t="shared" si="39"/>
        <v>2991931.8188300002</v>
      </c>
      <c r="F105" s="11">
        <f>F107+F113</f>
        <v>105000</v>
      </c>
      <c r="G105" s="11">
        <f t="shared" ref="G105:L105" si="72">G107+G113</f>
        <v>190000</v>
      </c>
      <c r="H105" s="11">
        <f t="shared" si="72"/>
        <v>280810</v>
      </c>
      <c r="I105" s="11">
        <f>I107+I113+I106</f>
        <v>282107.5085</v>
      </c>
      <c r="J105" s="11">
        <f>J107+J113</f>
        <v>178014.31033000001</v>
      </c>
      <c r="K105" s="11">
        <f t="shared" si="72"/>
        <v>240000</v>
      </c>
      <c r="L105" s="11">
        <f t="shared" si="72"/>
        <v>244000</v>
      </c>
      <c r="M105" s="11">
        <f t="shared" ref="M105:P105" si="73">M107+M113</f>
        <v>252000</v>
      </c>
      <c r="N105" s="11">
        <f t="shared" si="73"/>
        <v>276000</v>
      </c>
      <c r="O105" s="11">
        <f t="shared" si="73"/>
        <v>292000</v>
      </c>
      <c r="P105" s="11">
        <f t="shared" si="73"/>
        <v>313000</v>
      </c>
      <c r="Q105" s="11">
        <f t="shared" ref="Q105" si="74">Q107+Q113</f>
        <v>339000</v>
      </c>
    </row>
    <row r="106" spans="1:17" s="14" customFormat="1" ht="15" x14ac:dyDescent="0.25">
      <c r="A106" s="42"/>
      <c r="B106" s="45"/>
      <c r="C106" s="9" t="s">
        <v>10</v>
      </c>
      <c r="D106" s="31">
        <v>854</v>
      </c>
      <c r="E106" s="6">
        <f t="shared" si="39"/>
        <v>20000</v>
      </c>
      <c r="F106" s="11"/>
      <c r="G106" s="11"/>
      <c r="H106" s="11"/>
      <c r="I106" s="11">
        <v>20000</v>
      </c>
      <c r="J106" s="11"/>
      <c r="K106" s="11"/>
      <c r="L106" s="11"/>
      <c r="M106" s="11"/>
      <c r="N106" s="11"/>
      <c r="O106" s="11"/>
      <c r="P106" s="11"/>
      <c r="Q106" s="11"/>
    </row>
    <row r="107" spans="1:17" s="14" customFormat="1" ht="15" x14ac:dyDescent="0.25">
      <c r="A107" s="42"/>
      <c r="B107" s="45"/>
      <c r="C107" s="9" t="s">
        <v>11</v>
      </c>
      <c r="D107" s="5"/>
      <c r="E107" s="6">
        <f t="shared" si="39"/>
        <v>101864.75023999999</v>
      </c>
      <c r="F107" s="11">
        <f>SUM(F108:F109)</f>
        <v>5000</v>
      </c>
      <c r="G107" s="11"/>
      <c r="H107" s="11">
        <f t="shared" ref="H107:Q107" si="75">SUM(H108:H109)</f>
        <v>35684.250909999995</v>
      </c>
      <c r="I107" s="11">
        <f>SUM(I108:I109)</f>
        <v>1166.1890000000001</v>
      </c>
      <c r="J107" s="11">
        <f t="shared" si="75"/>
        <v>12014.31033</v>
      </c>
      <c r="K107" s="11"/>
      <c r="L107" s="11"/>
      <c r="M107" s="11"/>
      <c r="N107" s="11">
        <f t="shared" si="75"/>
        <v>12000</v>
      </c>
      <c r="O107" s="11">
        <f t="shared" si="75"/>
        <v>12000</v>
      </c>
      <c r="P107" s="11">
        <f t="shared" si="75"/>
        <v>12000</v>
      </c>
      <c r="Q107" s="11">
        <f t="shared" si="75"/>
        <v>12000</v>
      </c>
    </row>
    <row r="108" spans="1:17" s="14" customFormat="1" ht="17.25" customHeight="1" x14ac:dyDescent="0.25">
      <c r="A108" s="42"/>
      <c r="B108" s="45"/>
      <c r="C108" s="9"/>
      <c r="D108" s="28">
        <v>843</v>
      </c>
      <c r="E108" s="6">
        <f t="shared" si="39"/>
        <v>5000</v>
      </c>
      <c r="F108" s="11">
        <v>5000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s="14" customFormat="1" ht="15" x14ac:dyDescent="0.25">
      <c r="A109" s="42"/>
      <c r="B109" s="45"/>
      <c r="C109" s="9"/>
      <c r="D109" s="28">
        <v>854</v>
      </c>
      <c r="E109" s="6">
        <f t="shared" si="39"/>
        <v>96864.750239999994</v>
      </c>
      <c r="F109" s="11"/>
      <c r="G109" s="11"/>
      <c r="H109" s="11">
        <f>35684.251-0.00009</f>
        <v>35684.250909999995</v>
      </c>
      <c r="I109" s="11">
        <v>1166.1890000000001</v>
      </c>
      <c r="J109" s="11">
        <v>12014.31033</v>
      </c>
      <c r="K109" s="11"/>
      <c r="L109" s="11"/>
      <c r="M109" s="11"/>
      <c r="N109" s="11">
        <v>12000</v>
      </c>
      <c r="O109" s="11">
        <v>12000</v>
      </c>
      <c r="P109" s="11">
        <v>12000</v>
      </c>
      <c r="Q109" s="11">
        <v>12000</v>
      </c>
    </row>
    <row r="110" spans="1:17" s="14" customFormat="1" ht="15" x14ac:dyDescent="0.25">
      <c r="A110" s="42"/>
      <c r="B110" s="45"/>
      <c r="C110" s="9" t="s">
        <v>12</v>
      </c>
      <c r="D110" s="47"/>
      <c r="E110" s="6">
        <f t="shared" si="39"/>
        <v>0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s="14" customFormat="1" ht="30" x14ac:dyDescent="0.25">
      <c r="A111" s="42"/>
      <c r="B111" s="45"/>
      <c r="C111" s="9" t="s">
        <v>13</v>
      </c>
      <c r="D111" s="47"/>
      <c r="E111" s="6">
        <f t="shared" si="39"/>
        <v>0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s="14" customFormat="1" ht="15" x14ac:dyDescent="0.25">
      <c r="A112" s="42"/>
      <c r="B112" s="45"/>
      <c r="C112" s="9" t="s">
        <v>14</v>
      </c>
      <c r="D112" s="47"/>
      <c r="E112" s="6">
        <f t="shared" si="39"/>
        <v>0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1:17" s="14" customFormat="1" ht="15" x14ac:dyDescent="0.25">
      <c r="A113" s="42"/>
      <c r="B113" s="45"/>
      <c r="C113" s="5" t="s">
        <v>15</v>
      </c>
      <c r="D113" s="47"/>
      <c r="E113" s="6">
        <f t="shared" si="39"/>
        <v>2870067.0685900003</v>
      </c>
      <c r="F113" s="11">
        <v>100000</v>
      </c>
      <c r="G113" s="11">
        <v>190000</v>
      </c>
      <c r="H113" s="11">
        <v>245125.74909</v>
      </c>
      <c r="I113" s="11">
        <v>260941.31950000001</v>
      </c>
      <c r="J113" s="11">
        <v>166000</v>
      </c>
      <c r="K113" s="11">
        <v>240000</v>
      </c>
      <c r="L113" s="11">
        <v>244000</v>
      </c>
      <c r="M113" s="11">
        <v>252000</v>
      </c>
      <c r="N113" s="11">
        <v>264000</v>
      </c>
      <c r="O113" s="11">
        <v>280000</v>
      </c>
      <c r="P113" s="11">
        <v>301000</v>
      </c>
      <c r="Q113" s="11">
        <v>327000</v>
      </c>
    </row>
    <row r="114" spans="1:17" s="14" customFormat="1" ht="30" x14ac:dyDescent="0.25">
      <c r="A114" s="42"/>
      <c r="B114" s="45"/>
      <c r="C114" s="9" t="s">
        <v>19</v>
      </c>
      <c r="D114" s="47"/>
      <c r="E114" s="6">
        <f t="shared" si="39"/>
        <v>0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17" s="14" customFormat="1" ht="15" x14ac:dyDescent="0.25">
      <c r="A115" s="42" t="s">
        <v>35</v>
      </c>
      <c r="B115" s="45" t="s">
        <v>36</v>
      </c>
      <c r="C115" s="9" t="s">
        <v>9</v>
      </c>
      <c r="D115" s="47"/>
      <c r="E115" s="6">
        <f t="shared" si="39"/>
        <v>159191</v>
      </c>
      <c r="F115" s="11">
        <f>F118+F123</f>
        <v>38191</v>
      </c>
      <c r="G115" s="11">
        <f t="shared" ref="G115" si="76">G118+G123</f>
        <v>49000</v>
      </c>
      <c r="H115" s="11">
        <f>H118+H123</f>
        <v>2000</v>
      </c>
      <c r="I115" s="11"/>
      <c r="J115" s="11"/>
      <c r="K115" s="11"/>
      <c r="L115" s="11"/>
      <c r="M115" s="11"/>
      <c r="N115" s="11">
        <f t="shared" ref="N115:P115" si="77">N118+N123</f>
        <v>10000</v>
      </c>
      <c r="O115" s="11">
        <f t="shared" si="77"/>
        <v>15000</v>
      </c>
      <c r="P115" s="11">
        <f t="shared" si="77"/>
        <v>20000</v>
      </c>
      <c r="Q115" s="11">
        <f t="shared" ref="Q115" si="78">Q118+Q123</f>
        <v>25000</v>
      </c>
    </row>
    <row r="116" spans="1:17" s="14" customFormat="1" ht="15" x14ac:dyDescent="0.25">
      <c r="A116" s="42"/>
      <c r="B116" s="45"/>
      <c r="C116" s="9" t="s">
        <v>10</v>
      </c>
      <c r="D116" s="47"/>
      <c r="E116" s="6">
        <f t="shared" si="39"/>
        <v>0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1:17" s="14" customFormat="1" ht="15" x14ac:dyDescent="0.25">
      <c r="A117" s="42"/>
      <c r="B117" s="45"/>
      <c r="C117" s="9" t="s">
        <v>11</v>
      </c>
      <c r="D117" s="31"/>
      <c r="E117" s="6">
        <f t="shared" si="39"/>
        <v>0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1:17" s="14" customFormat="1" ht="15" x14ac:dyDescent="0.25">
      <c r="A118" s="42"/>
      <c r="B118" s="45"/>
      <c r="C118" s="5"/>
      <c r="D118" s="28">
        <v>843</v>
      </c>
      <c r="E118" s="6">
        <f t="shared" si="39"/>
        <v>33191</v>
      </c>
      <c r="F118" s="11">
        <v>18191</v>
      </c>
      <c r="G118" s="11">
        <v>15000</v>
      </c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1:17" s="14" customFormat="1" ht="15" x14ac:dyDescent="0.25">
      <c r="A119" s="42"/>
      <c r="B119" s="45"/>
      <c r="C119" s="5"/>
      <c r="D119" s="28">
        <v>854</v>
      </c>
      <c r="E119" s="6">
        <f t="shared" si="39"/>
        <v>100000</v>
      </c>
      <c r="F119" s="11"/>
      <c r="G119" s="11"/>
      <c r="H119" s="11"/>
      <c r="I119" s="11"/>
      <c r="J119" s="11"/>
      <c r="K119" s="11"/>
      <c r="L119" s="11"/>
      <c r="M119" s="11"/>
      <c r="N119" s="11">
        <v>25000</v>
      </c>
      <c r="O119" s="11">
        <v>25000</v>
      </c>
      <c r="P119" s="11">
        <v>25000</v>
      </c>
      <c r="Q119" s="11">
        <v>25000</v>
      </c>
    </row>
    <row r="120" spans="1:17" s="14" customFormat="1" ht="15" x14ac:dyDescent="0.25">
      <c r="A120" s="42"/>
      <c r="B120" s="45"/>
      <c r="C120" s="9" t="s">
        <v>12</v>
      </c>
      <c r="D120" s="5"/>
      <c r="E120" s="6">
        <f t="shared" si="39"/>
        <v>0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1:17" s="14" customFormat="1" ht="30" x14ac:dyDescent="0.25">
      <c r="A121" s="42"/>
      <c r="B121" s="45"/>
      <c r="C121" s="9" t="s">
        <v>13</v>
      </c>
      <c r="D121" s="5"/>
      <c r="E121" s="6">
        <f t="shared" ref="E121:E184" si="79">SUM(F121:Q121)</f>
        <v>0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17" s="14" customFormat="1" ht="15" x14ac:dyDescent="0.25">
      <c r="A122" s="42"/>
      <c r="B122" s="45"/>
      <c r="C122" s="9" t="s">
        <v>14</v>
      </c>
      <c r="D122" s="5"/>
      <c r="E122" s="6">
        <f t="shared" si="79"/>
        <v>0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 s="14" customFormat="1" ht="15" x14ac:dyDescent="0.25">
      <c r="A123" s="42"/>
      <c r="B123" s="45"/>
      <c r="C123" s="5" t="s">
        <v>15</v>
      </c>
      <c r="D123" s="5"/>
      <c r="E123" s="6">
        <f t="shared" si="79"/>
        <v>126000</v>
      </c>
      <c r="F123" s="11">
        <v>20000</v>
      </c>
      <c r="G123" s="11">
        <v>34000</v>
      </c>
      <c r="H123" s="11">
        <f>22000-20000</f>
        <v>2000</v>
      </c>
      <c r="I123" s="11"/>
      <c r="J123" s="11"/>
      <c r="K123" s="11"/>
      <c r="L123" s="11"/>
      <c r="M123" s="11"/>
      <c r="N123" s="11">
        <v>10000</v>
      </c>
      <c r="O123" s="11">
        <v>15000</v>
      </c>
      <c r="P123" s="11">
        <v>20000</v>
      </c>
      <c r="Q123" s="11">
        <v>25000</v>
      </c>
    </row>
    <row r="124" spans="1:17" s="14" customFormat="1" ht="31.5" customHeight="1" x14ac:dyDescent="0.25">
      <c r="A124" s="42"/>
      <c r="B124" s="45"/>
      <c r="C124" s="9" t="s">
        <v>19</v>
      </c>
      <c r="D124" s="5"/>
      <c r="E124" s="6">
        <f t="shared" si="79"/>
        <v>0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1:17" s="14" customFormat="1" ht="15" x14ac:dyDescent="0.25">
      <c r="A125" s="42" t="s">
        <v>37</v>
      </c>
      <c r="B125" s="45" t="s">
        <v>127</v>
      </c>
      <c r="C125" s="9" t="s">
        <v>9</v>
      </c>
      <c r="D125" s="5"/>
      <c r="E125" s="6">
        <f t="shared" si="79"/>
        <v>287564.21432999999</v>
      </c>
      <c r="F125" s="11">
        <f>F126+F131+F134+F135+F136+F137+F138</f>
        <v>47488.000319999999</v>
      </c>
      <c r="G125" s="11">
        <f t="shared" ref="G125:L125" si="80">G126+G131+G134+G135+G136+G137+G138</f>
        <v>27619.578390000002</v>
      </c>
      <c r="H125" s="11">
        <f t="shared" si="80"/>
        <v>25502.315730000002</v>
      </c>
      <c r="I125" s="11">
        <f t="shared" si="80"/>
        <v>14656.942419999999</v>
      </c>
      <c r="J125" s="11">
        <f t="shared" si="80"/>
        <v>44200.138070000001</v>
      </c>
      <c r="K125" s="11">
        <f t="shared" si="80"/>
        <v>14842.078949999999</v>
      </c>
      <c r="L125" s="11">
        <f t="shared" si="80"/>
        <v>8616.4810799999996</v>
      </c>
      <c r="M125" s="11">
        <f t="shared" ref="M125:P125" si="81">M126+M131+M134+M135+M136+M137+M138</f>
        <v>8638.6793699999998</v>
      </c>
      <c r="N125" s="11">
        <f t="shared" si="81"/>
        <v>24000</v>
      </c>
      <c r="O125" s="11">
        <f t="shared" si="81"/>
        <v>24000</v>
      </c>
      <c r="P125" s="11">
        <f t="shared" si="81"/>
        <v>24000</v>
      </c>
      <c r="Q125" s="11">
        <f t="shared" ref="Q125" si="82">Q126+Q131+Q134+Q135+Q136+Q137+Q138</f>
        <v>24000</v>
      </c>
    </row>
    <row r="126" spans="1:17" s="14" customFormat="1" ht="15" x14ac:dyDescent="0.25">
      <c r="A126" s="42"/>
      <c r="B126" s="45"/>
      <c r="C126" s="9" t="s">
        <v>10</v>
      </c>
      <c r="D126" s="28"/>
      <c r="E126" s="6">
        <f t="shared" si="79"/>
        <v>66240.569319999995</v>
      </c>
      <c r="F126" s="11">
        <f>F127+F128</f>
        <v>41893.000319999999</v>
      </c>
      <c r="G126" s="11">
        <f t="shared" ref="G126:H126" si="83">G127+G128</f>
        <v>12000</v>
      </c>
      <c r="H126" s="11">
        <f t="shared" si="83"/>
        <v>12347.569</v>
      </c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1:17" s="14" customFormat="1" ht="15" x14ac:dyDescent="0.25">
      <c r="A127" s="42"/>
      <c r="B127" s="45"/>
      <c r="C127" s="9"/>
      <c r="D127" s="28">
        <v>843</v>
      </c>
      <c r="E127" s="6">
        <f t="shared" si="79"/>
        <v>53893.000319999999</v>
      </c>
      <c r="F127" s="11">
        <f>SUM(F129:F130)</f>
        <v>41893.000319999999</v>
      </c>
      <c r="G127" s="11">
        <v>12000</v>
      </c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1:17" s="14" customFormat="1" ht="15" x14ac:dyDescent="0.25">
      <c r="A128" s="42"/>
      <c r="B128" s="45"/>
      <c r="C128" s="9"/>
      <c r="D128" s="28">
        <v>854</v>
      </c>
      <c r="E128" s="6">
        <f t="shared" si="79"/>
        <v>12347.569</v>
      </c>
      <c r="F128" s="11"/>
      <c r="G128" s="11"/>
      <c r="H128" s="11">
        <v>12347.569</v>
      </c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1:17" s="14" customFormat="1" ht="45" x14ac:dyDescent="0.25">
      <c r="A129" s="42"/>
      <c r="B129" s="45"/>
      <c r="C129" s="9" t="s">
        <v>38</v>
      </c>
      <c r="D129" s="28"/>
      <c r="E129" s="6">
        <f t="shared" si="79"/>
        <v>21893.000319999999</v>
      </c>
      <c r="F129" s="11">
        <v>21893.000319999999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1:17" s="14" customFormat="1" ht="30" x14ac:dyDescent="0.25">
      <c r="A130" s="42"/>
      <c r="B130" s="45"/>
      <c r="C130" s="9" t="s">
        <v>28</v>
      </c>
      <c r="D130" s="28"/>
      <c r="E130" s="6">
        <f t="shared" si="79"/>
        <v>20000</v>
      </c>
      <c r="F130" s="11">
        <v>20000</v>
      </c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1:17" s="14" customFormat="1" ht="15" x14ac:dyDescent="0.25">
      <c r="A131" s="42"/>
      <c r="B131" s="45"/>
      <c r="C131" s="9" t="s">
        <v>11</v>
      </c>
      <c r="D131" s="5"/>
      <c r="E131" s="6">
        <f t="shared" si="79"/>
        <v>221323.64500999998</v>
      </c>
      <c r="F131" s="11">
        <f>SUM(F132:F133)</f>
        <v>5595</v>
      </c>
      <c r="G131" s="11">
        <f t="shared" ref="G131:L131" si="84">SUM(G132:G133)</f>
        <v>15619.578390000001</v>
      </c>
      <c r="H131" s="11">
        <f t="shared" si="84"/>
        <v>13154.746730000001</v>
      </c>
      <c r="I131" s="11">
        <f t="shared" si="84"/>
        <v>14656.942419999999</v>
      </c>
      <c r="J131" s="11">
        <f t="shared" si="84"/>
        <v>44200.138070000001</v>
      </c>
      <c r="K131" s="11">
        <f t="shared" si="84"/>
        <v>14842.078949999999</v>
      </c>
      <c r="L131" s="11">
        <f t="shared" si="84"/>
        <v>8616.4810799999996</v>
      </c>
      <c r="M131" s="11">
        <f t="shared" ref="M131:P131" si="85">SUM(M132:M133)</f>
        <v>8638.6793699999998</v>
      </c>
      <c r="N131" s="11">
        <f t="shared" si="85"/>
        <v>24000</v>
      </c>
      <c r="O131" s="11">
        <f t="shared" si="85"/>
        <v>24000</v>
      </c>
      <c r="P131" s="11">
        <f t="shared" si="85"/>
        <v>24000</v>
      </c>
      <c r="Q131" s="11">
        <f t="shared" ref="Q131" si="86">SUM(Q132:Q133)</f>
        <v>24000</v>
      </c>
    </row>
    <row r="132" spans="1:17" s="14" customFormat="1" ht="15" x14ac:dyDescent="0.25">
      <c r="A132" s="42"/>
      <c r="B132" s="45"/>
      <c r="C132" s="9"/>
      <c r="D132" s="28">
        <v>843</v>
      </c>
      <c r="E132" s="6">
        <f t="shared" si="79"/>
        <v>21214.578390000002</v>
      </c>
      <c r="F132" s="11">
        <v>5595</v>
      </c>
      <c r="G132" s="11">
        <v>15619.578390000001</v>
      </c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1:17" s="14" customFormat="1" ht="15" x14ac:dyDescent="0.25">
      <c r="A133" s="42"/>
      <c r="B133" s="45"/>
      <c r="C133" s="9"/>
      <c r="D133" s="28">
        <v>854</v>
      </c>
      <c r="E133" s="6">
        <f t="shared" si="79"/>
        <v>200109.06662</v>
      </c>
      <c r="F133" s="11"/>
      <c r="G133" s="11"/>
      <c r="H133" s="11">
        <v>13154.746730000001</v>
      </c>
      <c r="I133" s="11">
        <v>14656.942419999999</v>
      </c>
      <c r="J133" s="11">
        <v>44200.138070000001</v>
      </c>
      <c r="K133" s="11">
        <v>14842.078949999999</v>
      </c>
      <c r="L133" s="11">
        <v>8616.4810799999996</v>
      </c>
      <c r="M133" s="11">
        <v>8638.6793699999998</v>
      </c>
      <c r="N133" s="11">
        <v>24000</v>
      </c>
      <c r="O133" s="11">
        <v>24000</v>
      </c>
      <c r="P133" s="11">
        <v>24000</v>
      </c>
      <c r="Q133" s="11">
        <v>24000</v>
      </c>
    </row>
    <row r="134" spans="1:17" s="14" customFormat="1" ht="15" x14ac:dyDescent="0.25">
      <c r="A134" s="42"/>
      <c r="B134" s="45"/>
      <c r="C134" s="9" t="s">
        <v>12</v>
      </c>
      <c r="D134" s="47"/>
      <c r="E134" s="6">
        <f t="shared" si="79"/>
        <v>0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 s="14" customFormat="1" ht="30" x14ac:dyDescent="0.25">
      <c r="A135" s="42"/>
      <c r="B135" s="45"/>
      <c r="C135" s="9" t="s">
        <v>13</v>
      </c>
      <c r="D135" s="47"/>
      <c r="E135" s="6">
        <f t="shared" si="79"/>
        <v>0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1:17" s="14" customFormat="1" ht="15" x14ac:dyDescent="0.25">
      <c r="A136" s="42"/>
      <c r="B136" s="45"/>
      <c r="C136" s="9" t="s">
        <v>14</v>
      </c>
      <c r="D136" s="47"/>
      <c r="E136" s="6">
        <f t="shared" si="79"/>
        <v>0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1:17" s="14" customFormat="1" ht="15" x14ac:dyDescent="0.25">
      <c r="A137" s="42"/>
      <c r="B137" s="45"/>
      <c r="C137" s="5" t="s">
        <v>15</v>
      </c>
      <c r="D137" s="47"/>
      <c r="E137" s="6">
        <f t="shared" si="79"/>
        <v>0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1:17" s="14" customFormat="1" ht="30" x14ac:dyDescent="0.25">
      <c r="A138" s="42"/>
      <c r="B138" s="45"/>
      <c r="C138" s="9" t="s">
        <v>19</v>
      </c>
      <c r="D138" s="47"/>
      <c r="E138" s="6">
        <f t="shared" si="79"/>
        <v>0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1:17" s="14" customFormat="1" ht="15" x14ac:dyDescent="0.25">
      <c r="A139" s="42" t="s">
        <v>39</v>
      </c>
      <c r="B139" s="45" t="s">
        <v>40</v>
      </c>
      <c r="C139" s="9" t="s">
        <v>9</v>
      </c>
      <c r="D139" s="47"/>
      <c r="E139" s="6">
        <f t="shared" si="79"/>
        <v>261062.96621000001</v>
      </c>
      <c r="F139" s="11">
        <f>F140+F145</f>
        <v>53199.071190000002</v>
      </c>
      <c r="G139" s="11">
        <f t="shared" ref="G139:L139" si="87">G140+G145</f>
        <v>36260.566409999999</v>
      </c>
      <c r="H139" s="11">
        <f t="shared" si="87"/>
        <v>24165.188289999998</v>
      </c>
      <c r="I139" s="11">
        <f t="shared" si="87"/>
        <v>10000</v>
      </c>
      <c r="J139" s="11">
        <f t="shared" si="87"/>
        <v>25000</v>
      </c>
      <c r="K139" s="11">
        <f t="shared" si="87"/>
        <v>15000</v>
      </c>
      <c r="L139" s="11">
        <f t="shared" si="87"/>
        <v>8708.1164200000003</v>
      </c>
      <c r="M139" s="11">
        <f t="shared" ref="M139:P139" si="88">M140+M145</f>
        <v>8730.0239000000001</v>
      </c>
      <c r="N139" s="11">
        <f t="shared" si="88"/>
        <v>20000</v>
      </c>
      <c r="O139" s="11">
        <f t="shared" si="88"/>
        <v>20000</v>
      </c>
      <c r="P139" s="11">
        <f t="shared" si="88"/>
        <v>20000</v>
      </c>
      <c r="Q139" s="11">
        <f t="shared" ref="Q139" si="89">Q140+Q145</f>
        <v>20000</v>
      </c>
    </row>
    <row r="140" spans="1:17" s="14" customFormat="1" ht="15" x14ac:dyDescent="0.25">
      <c r="A140" s="42"/>
      <c r="B140" s="45"/>
      <c r="C140" s="9" t="s">
        <v>10</v>
      </c>
      <c r="D140" s="28"/>
      <c r="E140" s="6">
        <f t="shared" si="79"/>
        <v>68199.071190000002</v>
      </c>
      <c r="F140" s="11">
        <f>F141+F142</f>
        <v>43199.071190000002</v>
      </c>
      <c r="G140" s="11">
        <f t="shared" ref="G140:H140" si="90">G141+G142</f>
        <v>15000</v>
      </c>
      <c r="H140" s="11">
        <f t="shared" si="90"/>
        <v>10000</v>
      </c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1:17" s="14" customFormat="1" ht="15" x14ac:dyDescent="0.25">
      <c r="A141" s="42"/>
      <c r="B141" s="45"/>
      <c r="C141" s="9"/>
      <c r="D141" s="28">
        <v>843</v>
      </c>
      <c r="E141" s="6">
        <f t="shared" si="79"/>
        <v>58199.071190000002</v>
      </c>
      <c r="F141" s="11">
        <f>SUM(F143:F144)</f>
        <v>43199.071190000002</v>
      </c>
      <c r="G141" s="11">
        <v>15000</v>
      </c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1:17" s="14" customFormat="1" ht="15" x14ac:dyDescent="0.25">
      <c r="A142" s="42"/>
      <c r="B142" s="45"/>
      <c r="C142" s="9"/>
      <c r="D142" s="28">
        <v>854</v>
      </c>
      <c r="E142" s="6">
        <f t="shared" si="79"/>
        <v>10000</v>
      </c>
      <c r="F142" s="11"/>
      <c r="G142" s="11"/>
      <c r="H142" s="11">
        <v>10000</v>
      </c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1:17" s="14" customFormat="1" ht="45" x14ac:dyDescent="0.25">
      <c r="A143" s="42"/>
      <c r="B143" s="45"/>
      <c r="C143" s="9" t="s">
        <v>41</v>
      </c>
      <c r="D143" s="28"/>
      <c r="E143" s="6">
        <f t="shared" si="79"/>
        <v>13199.071190000001</v>
      </c>
      <c r="F143" s="11">
        <v>13199.071190000001</v>
      </c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1:17" s="14" customFormat="1" ht="30" x14ac:dyDescent="0.25">
      <c r="A144" s="42"/>
      <c r="B144" s="45"/>
      <c r="C144" s="9" t="s">
        <v>28</v>
      </c>
      <c r="D144" s="28"/>
      <c r="E144" s="6">
        <f t="shared" si="79"/>
        <v>30000</v>
      </c>
      <c r="F144" s="11">
        <v>30000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1:17" s="14" customFormat="1" ht="15" x14ac:dyDescent="0.25">
      <c r="A145" s="42"/>
      <c r="B145" s="45"/>
      <c r="C145" s="9" t="s">
        <v>11</v>
      </c>
      <c r="D145" s="5"/>
      <c r="E145" s="6">
        <f t="shared" si="79"/>
        <v>192863.89502</v>
      </c>
      <c r="F145" s="11">
        <f>SUM(F146:F147)</f>
        <v>10000</v>
      </c>
      <c r="G145" s="11">
        <f t="shared" ref="G145:P145" si="91">SUM(G146:G147)</f>
        <v>21260.566409999999</v>
      </c>
      <c r="H145" s="11">
        <f t="shared" si="91"/>
        <v>14165.18829</v>
      </c>
      <c r="I145" s="11">
        <f t="shared" si="91"/>
        <v>10000</v>
      </c>
      <c r="J145" s="11">
        <f t="shared" si="91"/>
        <v>25000</v>
      </c>
      <c r="K145" s="11">
        <f t="shared" si="91"/>
        <v>15000</v>
      </c>
      <c r="L145" s="11">
        <f t="shared" si="91"/>
        <v>8708.1164200000003</v>
      </c>
      <c r="M145" s="11">
        <f t="shared" si="91"/>
        <v>8730.0239000000001</v>
      </c>
      <c r="N145" s="11">
        <f t="shared" si="91"/>
        <v>20000</v>
      </c>
      <c r="O145" s="11">
        <f t="shared" si="91"/>
        <v>20000</v>
      </c>
      <c r="P145" s="11">
        <f t="shared" si="91"/>
        <v>20000</v>
      </c>
      <c r="Q145" s="11">
        <f t="shared" ref="Q145" si="92">SUM(Q146:Q147)</f>
        <v>20000</v>
      </c>
    </row>
    <row r="146" spans="1:17" s="14" customFormat="1" ht="15" x14ac:dyDescent="0.25">
      <c r="A146" s="42"/>
      <c r="B146" s="45"/>
      <c r="C146" s="9"/>
      <c r="D146" s="28">
        <v>843</v>
      </c>
      <c r="E146" s="6">
        <f t="shared" si="79"/>
        <v>31260.566409999999</v>
      </c>
      <c r="F146" s="11">
        <v>10000</v>
      </c>
      <c r="G146" s="11">
        <v>21260.566409999999</v>
      </c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1:17" s="14" customFormat="1" ht="15" x14ac:dyDescent="0.25">
      <c r="A147" s="42"/>
      <c r="B147" s="45"/>
      <c r="C147" s="9"/>
      <c r="D147" s="28">
        <v>854</v>
      </c>
      <c r="E147" s="6">
        <f t="shared" si="79"/>
        <v>161603.32861</v>
      </c>
      <c r="F147" s="11"/>
      <c r="G147" s="11"/>
      <c r="H147" s="11">
        <v>14165.18829</v>
      </c>
      <c r="I147" s="11">
        <f>12000-2000</f>
        <v>10000</v>
      </c>
      <c r="J147" s="11">
        <v>25000</v>
      </c>
      <c r="K147" s="11">
        <v>15000</v>
      </c>
      <c r="L147" s="11">
        <v>8708.1164200000003</v>
      </c>
      <c r="M147" s="11">
        <v>8730.0239000000001</v>
      </c>
      <c r="N147" s="11">
        <v>20000</v>
      </c>
      <c r="O147" s="11">
        <v>20000</v>
      </c>
      <c r="P147" s="11">
        <v>20000</v>
      </c>
      <c r="Q147" s="11">
        <v>20000</v>
      </c>
    </row>
    <row r="148" spans="1:17" s="14" customFormat="1" ht="15" x14ac:dyDescent="0.25">
      <c r="A148" s="42"/>
      <c r="B148" s="45"/>
      <c r="C148" s="5" t="s">
        <v>12</v>
      </c>
      <c r="D148" s="47"/>
      <c r="E148" s="6">
        <f t="shared" si="79"/>
        <v>0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1:17" s="14" customFormat="1" ht="30" x14ac:dyDescent="0.25">
      <c r="A149" s="42"/>
      <c r="B149" s="45"/>
      <c r="C149" s="9" t="s">
        <v>13</v>
      </c>
      <c r="D149" s="47"/>
      <c r="E149" s="6">
        <f t="shared" si="79"/>
        <v>0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1:17" s="14" customFormat="1" ht="15" x14ac:dyDescent="0.25">
      <c r="A150" s="42"/>
      <c r="B150" s="45"/>
      <c r="C150" s="9" t="s">
        <v>14</v>
      </c>
      <c r="D150" s="47"/>
      <c r="E150" s="6">
        <f t="shared" si="79"/>
        <v>0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1:17" s="14" customFormat="1" ht="15" x14ac:dyDescent="0.25">
      <c r="A151" s="42"/>
      <c r="B151" s="45"/>
      <c r="C151" s="5" t="s">
        <v>15</v>
      </c>
      <c r="D151" s="47"/>
      <c r="E151" s="6">
        <f t="shared" si="79"/>
        <v>0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1:17" s="14" customFormat="1" ht="30" x14ac:dyDescent="0.25">
      <c r="A152" s="42"/>
      <c r="B152" s="45"/>
      <c r="C152" s="9" t="s">
        <v>19</v>
      </c>
      <c r="D152" s="47"/>
      <c r="E152" s="6">
        <f t="shared" si="79"/>
        <v>0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1:17" s="14" customFormat="1" ht="15" x14ac:dyDescent="0.25">
      <c r="A153" s="42" t="s">
        <v>42</v>
      </c>
      <c r="B153" s="45" t="s">
        <v>128</v>
      </c>
      <c r="C153" s="9" t="s">
        <v>9</v>
      </c>
      <c r="D153" s="5"/>
      <c r="E153" s="6">
        <f t="shared" si="79"/>
        <v>26325.244129999999</v>
      </c>
      <c r="F153" s="11">
        <f>F154+F155</f>
        <v>3000</v>
      </c>
      <c r="G153" s="11">
        <f t="shared" ref="G153:L153" si="93">G154+G155</f>
        <v>3000</v>
      </c>
      <c r="H153" s="11"/>
      <c r="I153" s="11">
        <f t="shared" si="93"/>
        <v>3000</v>
      </c>
      <c r="J153" s="11">
        <f t="shared" si="93"/>
        <v>5000</v>
      </c>
      <c r="K153" s="11">
        <f t="shared" si="93"/>
        <v>2000</v>
      </c>
      <c r="L153" s="11">
        <f t="shared" si="93"/>
        <v>1161.0822000000001</v>
      </c>
      <c r="M153" s="11">
        <f t="shared" ref="M153:P153" si="94">M154+M155</f>
        <v>1164.16193</v>
      </c>
      <c r="N153" s="11">
        <f t="shared" si="94"/>
        <v>2000</v>
      </c>
      <c r="O153" s="11">
        <f t="shared" si="94"/>
        <v>2000</v>
      </c>
      <c r="P153" s="11">
        <f t="shared" si="94"/>
        <v>2000</v>
      </c>
      <c r="Q153" s="11">
        <f t="shared" ref="Q153" si="95">Q154+Q155</f>
        <v>2000</v>
      </c>
    </row>
    <row r="154" spans="1:17" s="14" customFormat="1" ht="15" x14ac:dyDescent="0.25">
      <c r="A154" s="42"/>
      <c r="B154" s="45"/>
      <c r="C154" s="9" t="s">
        <v>10</v>
      </c>
      <c r="D154" s="28">
        <v>843</v>
      </c>
      <c r="E154" s="6">
        <f t="shared" si="79"/>
        <v>3000</v>
      </c>
      <c r="F154" s="11">
        <v>2000</v>
      </c>
      <c r="G154" s="11">
        <v>1000</v>
      </c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1:17" s="14" customFormat="1" ht="15" x14ac:dyDescent="0.25">
      <c r="A155" s="42"/>
      <c r="B155" s="45"/>
      <c r="C155" s="9" t="s">
        <v>11</v>
      </c>
      <c r="D155" s="5"/>
      <c r="E155" s="6">
        <f t="shared" si="79"/>
        <v>23325.244129999999</v>
      </c>
      <c r="F155" s="11">
        <f>SUM(F156:F157)</f>
        <v>1000</v>
      </c>
      <c r="G155" s="11">
        <f t="shared" ref="G155:L155" si="96">SUM(G156:G157)</f>
        <v>2000</v>
      </c>
      <c r="H155" s="11"/>
      <c r="I155" s="11">
        <f t="shared" si="96"/>
        <v>3000</v>
      </c>
      <c r="J155" s="11">
        <f t="shared" si="96"/>
        <v>5000</v>
      </c>
      <c r="K155" s="11">
        <f t="shared" si="96"/>
        <v>2000</v>
      </c>
      <c r="L155" s="11">
        <f t="shared" si="96"/>
        <v>1161.0822000000001</v>
      </c>
      <c r="M155" s="11">
        <f t="shared" ref="M155:P155" si="97">SUM(M156:M157)</f>
        <v>1164.16193</v>
      </c>
      <c r="N155" s="11">
        <f t="shared" si="97"/>
        <v>2000</v>
      </c>
      <c r="O155" s="11">
        <f t="shared" si="97"/>
        <v>2000</v>
      </c>
      <c r="P155" s="11">
        <f t="shared" si="97"/>
        <v>2000</v>
      </c>
      <c r="Q155" s="11">
        <f t="shared" ref="Q155" si="98">SUM(Q156:Q157)</f>
        <v>2000</v>
      </c>
    </row>
    <row r="156" spans="1:17" s="14" customFormat="1" ht="18.75" customHeight="1" x14ac:dyDescent="0.25">
      <c r="A156" s="42"/>
      <c r="B156" s="45"/>
      <c r="C156" s="9"/>
      <c r="D156" s="28">
        <v>843</v>
      </c>
      <c r="E156" s="6">
        <f t="shared" si="79"/>
        <v>3000</v>
      </c>
      <c r="F156" s="11">
        <v>1000</v>
      </c>
      <c r="G156" s="11">
        <v>2000</v>
      </c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1:17" s="14" customFormat="1" ht="15" x14ac:dyDescent="0.25">
      <c r="A157" s="42"/>
      <c r="B157" s="45"/>
      <c r="C157" s="9"/>
      <c r="D157" s="28">
        <v>854</v>
      </c>
      <c r="E157" s="6">
        <f t="shared" si="79"/>
        <v>20325.244129999999</v>
      </c>
      <c r="F157" s="11"/>
      <c r="G157" s="11"/>
      <c r="H157" s="11"/>
      <c r="I157" s="11">
        <f>1000+2000</f>
        <v>3000</v>
      </c>
      <c r="J157" s="11">
        <v>5000</v>
      </c>
      <c r="K157" s="11">
        <v>2000</v>
      </c>
      <c r="L157" s="11">
        <v>1161.0822000000001</v>
      </c>
      <c r="M157" s="11">
        <v>1164.16193</v>
      </c>
      <c r="N157" s="11">
        <v>2000</v>
      </c>
      <c r="O157" s="11">
        <v>2000</v>
      </c>
      <c r="P157" s="11">
        <v>2000</v>
      </c>
      <c r="Q157" s="11">
        <v>2000</v>
      </c>
    </row>
    <row r="158" spans="1:17" s="14" customFormat="1" ht="15" x14ac:dyDescent="0.25">
      <c r="A158" s="42"/>
      <c r="B158" s="45"/>
      <c r="C158" s="9" t="s">
        <v>12</v>
      </c>
      <c r="D158" s="5"/>
      <c r="E158" s="6">
        <f t="shared" si="79"/>
        <v>0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1:17" s="14" customFormat="1" ht="30" x14ac:dyDescent="0.25">
      <c r="A159" s="42"/>
      <c r="B159" s="45"/>
      <c r="C159" s="9" t="s">
        <v>13</v>
      </c>
      <c r="D159" s="5"/>
      <c r="E159" s="6">
        <f t="shared" si="79"/>
        <v>0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1:17" s="14" customFormat="1" ht="15" x14ac:dyDescent="0.25">
      <c r="A160" s="42"/>
      <c r="B160" s="45"/>
      <c r="C160" s="9" t="s">
        <v>14</v>
      </c>
      <c r="D160" s="5"/>
      <c r="E160" s="6">
        <f t="shared" si="79"/>
        <v>0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1:17" s="14" customFormat="1" ht="15" x14ac:dyDescent="0.25">
      <c r="A161" s="42"/>
      <c r="B161" s="45"/>
      <c r="C161" s="5" t="s">
        <v>15</v>
      </c>
      <c r="D161" s="5"/>
      <c r="E161" s="6">
        <f t="shared" si="79"/>
        <v>0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1:17" s="14" customFormat="1" ht="30" x14ac:dyDescent="0.25">
      <c r="A162" s="42"/>
      <c r="B162" s="45"/>
      <c r="C162" s="9" t="s">
        <v>19</v>
      </c>
      <c r="D162" s="5"/>
      <c r="E162" s="6">
        <f t="shared" si="79"/>
        <v>0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1:17" s="14" customFormat="1" ht="15" x14ac:dyDescent="0.25">
      <c r="A163" s="42" t="s">
        <v>43</v>
      </c>
      <c r="B163" s="45" t="s">
        <v>44</v>
      </c>
      <c r="C163" s="9" t="s">
        <v>9</v>
      </c>
      <c r="D163" s="52"/>
      <c r="E163" s="6">
        <f t="shared" si="79"/>
        <v>5000</v>
      </c>
      <c r="F163" s="11">
        <f>F165</f>
        <v>5000</v>
      </c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1:17" s="14" customFormat="1" ht="15" x14ac:dyDescent="0.25">
      <c r="A164" s="42"/>
      <c r="B164" s="45"/>
      <c r="C164" s="9" t="s">
        <v>10</v>
      </c>
      <c r="D164" s="52"/>
      <c r="E164" s="6">
        <f t="shared" si="79"/>
        <v>0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1:17" s="14" customFormat="1" ht="15" x14ac:dyDescent="0.25">
      <c r="A165" s="42"/>
      <c r="B165" s="45"/>
      <c r="C165" s="9" t="s">
        <v>11</v>
      </c>
      <c r="D165" s="28">
        <v>843</v>
      </c>
      <c r="E165" s="6">
        <f t="shared" si="79"/>
        <v>5000</v>
      </c>
      <c r="F165" s="11">
        <v>5000</v>
      </c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1:17" s="14" customFormat="1" ht="15" x14ac:dyDescent="0.25">
      <c r="A166" s="42"/>
      <c r="B166" s="45"/>
      <c r="C166" s="9" t="s">
        <v>12</v>
      </c>
      <c r="D166" s="52"/>
      <c r="E166" s="6">
        <f t="shared" si="79"/>
        <v>0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1:17" s="14" customFormat="1" ht="30" x14ac:dyDescent="0.25">
      <c r="A167" s="42"/>
      <c r="B167" s="45"/>
      <c r="C167" s="9" t="s">
        <v>13</v>
      </c>
      <c r="D167" s="52"/>
      <c r="E167" s="6">
        <f t="shared" si="79"/>
        <v>0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1:17" s="14" customFormat="1" ht="15" x14ac:dyDescent="0.25">
      <c r="A168" s="42"/>
      <c r="B168" s="45"/>
      <c r="C168" s="9" t="s">
        <v>14</v>
      </c>
      <c r="D168" s="52"/>
      <c r="E168" s="6">
        <f t="shared" si="79"/>
        <v>0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1:17" s="14" customFormat="1" ht="15" x14ac:dyDescent="0.25">
      <c r="A169" s="42"/>
      <c r="B169" s="45"/>
      <c r="C169" s="5" t="s">
        <v>15</v>
      </c>
      <c r="D169" s="52"/>
      <c r="E169" s="6">
        <f t="shared" si="79"/>
        <v>0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1:17" s="14" customFormat="1" ht="38.25" customHeight="1" x14ac:dyDescent="0.25">
      <c r="A170" s="42"/>
      <c r="B170" s="45"/>
      <c r="C170" s="9" t="s">
        <v>19</v>
      </c>
      <c r="D170" s="52"/>
      <c r="E170" s="6">
        <f t="shared" si="79"/>
        <v>0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1:17" s="14" customFormat="1" ht="15" x14ac:dyDescent="0.25">
      <c r="A171" s="42" t="s">
        <v>45</v>
      </c>
      <c r="B171" s="45" t="s">
        <v>46</v>
      </c>
      <c r="C171" s="9" t="s">
        <v>9</v>
      </c>
      <c r="D171" s="52"/>
      <c r="E171" s="6">
        <f t="shared" si="79"/>
        <v>2291.3834900000002</v>
      </c>
      <c r="F171" s="11"/>
      <c r="G171" s="11">
        <f t="shared" ref="G171" si="99">G173</f>
        <v>2291.3834900000002</v>
      </c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1:17" s="14" customFormat="1" ht="15" x14ac:dyDescent="0.25">
      <c r="A172" s="42"/>
      <c r="B172" s="45"/>
      <c r="C172" s="9" t="s">
        <v>10</v>
      </c>
      <c r="D172" s="52"/>
      <c r="E172" s="6">
        <f t="shared" si="79"/>
        <v>0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1:17" s="14" customFormat="1" ht="15" x14ac:dyDescent="0.25">
      <c r="A173" s="42"/>
      <c r="B173" s="45"/>
      <c r="C173" s="9" t="s">
        <v>11</v>
      </c>
      <c r="D173" s="28">
        <v>843</v>
      </c>
      <c r="E173" s="6">
        <f t="shared" si="79"/>
        <v>2291.3834900000002</v>
      </c>
      <c r="F173" s="11"/>
      <c r="G173" s="11">
        <f>2300-8.61651</f>
        <v>2291.3834900000002</v>
      </c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1:17" s="14" customFormat="1" ht="15" x14ac:dyDescent="0.25">
      <c r="A174" s="42"/>
      <c r="B174" s="45"/>
      <c r="C174" s="9" t="s">
        <v>12</v>
      </c>
      <c r="D174" s="52"/>
      <c r="E174" s="6">
        <f t="shared" si="79"/>
        <v>0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1:17" s="14" customFormat="1" ht="30" x14ac:dyDescent="0.25">
      <c r="A175" s="42"/>
      <c r="B175" s="45"/>
      <c r="C175" s="9" t="s">
        <v>13</v>
      </c>
      <c r="D175" s="52"/>
      <c r="E175" s="6">
        <f t="shared" si="79"/>
        <v>0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1:17" s="14" customFormat="1" ht="15" x14ac:dyDescent="0.25">
      <c r="A176" s="42"/>
      <c r="B176" s="45"/>
      <c r="C176" s="9" t="s">
        <v>14</v>
      </c>
      <c r="D176" s="52"/>
      <c r="E176" s="6">
        <f t="shared" si="79"/>
        <v>0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1:17" s="14" customFormat="1" ht="15" x14ac:dyDescent="0.25">
      <c r="A177" s="42"/>
      <c r="B177" s="45"/>
      <c r="C177" s="5" t="s">
        <v>15</v>
      </c>
      <c r="D177" s="52"/>
      <c r="E177" s="6">
        <f t="shared" si="79"/>
        <v>0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1:17" s="14" customFormat="1" ht="30" x14ac:dyDescent="0.25">
      <c r="A178" s="42"/>
      <c r="B178" s="45"/>
      <c r="C178" s="9" t="s">
        <v>19</v>
      </c>
      <c r="D178" s="52"/>
      <c r="E178" s="6">
        <f t="shared" si="79"/>
        <v>0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1:17" s="14" customFormat="1" ht="15" x14ac:dyDescent="0.25">
      <c r="A179" s="42" t="s">
        <v>47</v>
      </c>
      <c r="B179" s="45" t="s">
        <v>48</v>
      </c>
      <c r="C179" s="9" t="s">
        <v>9</v>
      </c>
      <c r="D179" s="52"/>
      <c r="E179" s="6">
        <f t="shared" si="79"/>
        <v>1000</v>
      </c>
      <c r="F179" s="11">
        <f>F181</f>
        <v>1000</v>
      </c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1:17" s="14" customFormat="1" ht="15" x14ac:dyDescent="0.25">
      <c r="A180" s="42"/>
      <c r="B180" s="45"/>
      <c r="C180" s="9" t="s">
        <v>10</v>
      </c>
      <c r="D180" s="52"/>
      <c r="E180" s="6">
        <f t="shared" si="79"/>
        <v>0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1:17" s="14" customFormat="1" ht="15" x14ac:dyDescent="0.25">
      <c r="A181" s="42"/>
      <c r="B181" s="45"/>
      <c r="C181" s="9" t="s">
        <v>11</v>
      </c>
      <c r="D181" s="28">
        <v>843</v>
      </c>
      <c r="E181" s="6">
        <f t="shared" si="79"/>
        <v>1000</v>
      </c>
      <c r="F181" s="11">
        <v>1000</v>
      </c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1:17" s="14" customFormat="1" ht="15" x14ac:dyDescent="0.25">
      <c r="A182" s="42"/>
      <c r="B182" s="45"/>
      <c r="C182" s="9" t="s">
        <v>12</v>
      </c>
      <c r="D182" s="52"/>
      <c r="E182" s="6">
        <f t="shared" si="79"/>
        <v>0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1:17" s="14" customFormat="1" ht="30" x14ac:dyDescent="0.25">
      <c r="A183" s="42"/>
      <c r="B183" s="45"/>
      <c r="C183" s="9" t="s">
        <v>13</v>
      </c>
      <c r="D183" s="52"/>
      <c r="E183" s="6">
        <f t="shared" si="79"/>
        <v>0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1:17" s="14" customFormat="1" ht="15" x14ac:dyDescent="0.25">
      <c r="A184" s="42"/>
      <c r="B184" s="45"/>
      <c r="C184" s="9" t="s">
        <v>14</v>
      </c>
      <c r="D184" s="52"/>
      <c r="E184" s="6">
        <f t="shared" si="79"/>
        <v>0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1:17" s="14" customFormat="1" ht="15" x14ac:dyDescent="0.25">
      <c r="A185" s="42"/>
      <c r="B185" s="45"/>
      <c r="C185" s="5" t="s">
        <v>15</v>
      </c>
      <c r="D185" s="52"/>
      <c r="E185" s="6">
        <f t="shared" ref="E185:E248" si="100">SUM(F185:Q185)</f>
        <v>0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1:17" s="14" customFormat="1" ht="30" x14ac:dyDescent="0.25">
      <c r="A186" s="42"/>
      <c r="B186" s="45"/>
      <c r="C186" s="9" t="s">
        <v>19</v>
      </c>
      <c r="D186" s="52"/>
      <c r="E186" s="6">
        <f t="shared" si="100"/>
        <v>0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 s="14" customFormat="1" ht="15" x14ac:dyDescent="0.25">
      <c r="A187" s="42" t="s">
        <v>49</v>
      </c>
      <c r="B187" s="45" t="s">
        <v>95</v>
      </c>
      <c r="C187" s="9" t="s">
        <v>9</v>
      </c>
      <c r="D187" s="47"/>
      <c r="E187" s="6">
        <f t="shared" si="100"/>
        <v>10662.5645</v>
      </c>
      <c r="F187" s="11"/>
      <c r="G187" s="11">
        <f t="shared" ref="G187:L187" si="101">G189</f>
        <v>1000</v>
      </c>
      <c r="H187" s="11">
        <f t="shared" si="101"/>
        <v>1000</v>
      </c>
      <c r="I187" s="11">
        <f t="shared" si="101"/>
        <v>1500</v>
      </c>
      <c r="J187" s="11">
        <f t="shared" si="101"/>
        <v>1000</v>
      </c>
      <c r="K187" s="11">
        <f t="shared" si="101"/>
        <v>1000</v>
      </c>
      <c r="L187" s="11">
        <f t="shared" si="101"/>
        <v>580.54110000000003</v>
      </c>
      <c r="M187" s="11">
        <f t="shared" ref="M187:P187" si="102">M189</f>
        <v>582.02340000000004</v>
      </c>
      <c r="N187" s="11">
        <f t="shared" si="102"/>
        <v>1000</v>
      </c>
      <c r="O187" s="11">
        <f t="shared" si="102"/>
        <v>1000</v>
      </c>
      <c r="P187" s="11">
        <f t="shared" si="102"/>
        <v>1000</v>
      </c>
      <c r="Q187" s="11">
        <f t="shared" ref="Q187" si="103">Q189</f>
        <v>1000</v>
      </c>
    </row>
    <row r="188" spans="1:17" s="14" customFormat="1" ht="15" x14ac:dyDescent="0.25">
      <c r="A188" s="42"/>
      <c r="B188" s="45"/>
      <c r="C188" s="9" t="s">
        <v>10</v>
      </c>
      <c r="D188" s="47"/>
      <c r="E188" s="6">
        <f t="shared" si="100"/>
        <v>0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1:17" s="14" customFormat="1" ht="15" x14ac:dyDescent="0.25">
      <c r="A189" s="42"/>
      <c r="B189" s="45"/>
      <c r="C189" s="9" t="s">
        <v>11</v>
      </c>
      <c r="D189" s="47"/>
      <c r="E189" s="6">
        <f t="shared" si="100"/>
        <v>10662.5645</v>
      </c>
      <c r="F189" s="11"/>
      <c r="G189" s="11">
        <f t="shared" ref="G189:L189" si="104">SUM(G190:G191)</f>
        <v>1000</v>
      </c>
      <c r="H189" s="11">
        <f t="shared" si="104"/>
        <v>1000</v>
      </c>
      <c r="I189" s="11">
        <f t="shared" si="104"/>
        <v>1500</v>
      </c>
      <c r="J189" s="11">
        <f t="shared" si="104"/>
        <v>1000</v>
      </c>
      <c r="K189" s="11">
        <f t="shared" si="104"/>
        <v>1000</v>
      </c>
      <c r="L189" s="11">
        <f t="shared" si="104"/>
        <v>580.54110000000003</v>
      </c>
      <c r="M189" s="11">
        <f t="shared" ref="M189:P189" si="105">SUM(M190:M191)</f>
        <v>582.02340000000004</v>
      </c>
      <c r="N189" s="11">
        <f t="shared" si="105"/>
        <v>1000</v>
      </c>
      <c r="O189" s="11">
        <f t="shared" si="105"/>
        <v>1000</v>
      </c>
      <c r="P189" s="11">
        <f t="shared" si="105"/>
        <v>1000</v>
      </c>
      <c r="Q189" s="11">
        <f t="shared" ref="Q189" si="106">SUM(Q190:Q191)</f>
        <v>1000</v>
      </c>
    </row>
    <row r="190" spans="1:17" s="14" customFormat="1" ht="15" x14ac:dyDescent="0.25">
      <c r="A190" s="42"/>
      <c r="B190" s="45"/>
      <c r="C190" s="9"/>
      <c r="D190" s="28">
        <v>843</v>
      </c>
      <c r="E190" s="6">
        <f t="shared" si="100"/>
        <v>1000</v>
      </c>
      <c r="F190" s="11"/>
      <c r="G190" s="11">
        <v>1000</v>
      </c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1:17" s="14" customFormat="1" ht="15" x14ac:dyDescent="0.25">
      <c r="A191" s="42"/>
      <c r="B191" s="45"/>
      <c r="C191" s="9"/>
      <c r="D191" s="28">
        <v>854</v>
      </c>
      <c r="E191" s="6">
        <f t="shared" si="100"/>
        <v>9662.5645000000004</v>
      </c>
      <c r="F191" s="11"/>
      <c r="G191" s="11"/>
      <c r="H191" s="11">
        <v>1000</v>
      </c>
      <c r="I191" s="11">
        <v>1500</v>
      </c>
      <c r="J191" s="11">
        <v>1000</v>
      </c>
      <c r="K191" s="11">
        <v>1000</v>
      </c>
      <c r="L191" s="11">
        <v>580.54110000000003</v>
      </c>
      <c r="M191" s="11">
        <v>582.02340000000004</v>
      </c>
      <c r="N191" s="11">
        <v>1000</v>
      </c>
      <c r="O191" s="11">
        <v>1000</v>
      </c>
      <c r="P191" s="11">
        <v>1000</v>
      </c>
      <c r="Q191" s="11">
        <v>1000</v>
      </c>
    </row>
    <row r="192" spans="1:17" s="14" customFormat="1" ht="18" customHeight="1" x14ac:dyDescent="0.25">
      <c r="A192" s="42"/>
      <c r="B192" s="45"/>
      <c r="C192" s="9" t="s">
        <v>12</v>
      </c>
      <c r="D192" s="47"/>
      <c r="E192" s="6">
        <f t="shared" si="100"/>
        <v>0</v>
      </c>
      <c r="F192" s="11"/>
      <c r="G192" s="11"/>
      <c r="H192" s="11"/>
      <c r="I192" s="11"/>
      <c r="J192" s="11"/>
      <c r="K192" s="11"/>
      <c r="L192" s="11"/>
      <c r="M192" s="12"/>
      <c r="N192" s="12"/>
      <c r="O192" s="12"/>
      <c r="P192" s="12"/>
      <c r="Q192" s="12"/>
    </row>
    <row r="193" spans="1:17" s="14" customFormat="1" ht="30" x14ac:dyDescent="0.25">
      <c r="A193" s="42"/>
      <c r="B193" s="45"/>
      <c r="C193" s="9" t="s">
        <v>13</v>
      </c>
      <c r="D193" s="47"/>
      <c r="E193" s="6">
        <f t="shared" si="100"/>
        <v>0</v>
      </c>
      <c r="F193" s="11"/>
      <c r="G193" s="11"/>
      <c r="H193" s="11"/>
      <c r="I193" s="11"/>
      <c r="J193" s="11"/>
      <c r="K193" s="11"/>
      <c r="L193" s="11"/>
      <c r="M193" s="12"/>
      <c r="N193" s="12"/>
      <c r="O193" s="12"/>
      <c r="P193" s="12"/>
      <c r="Q193" s="12"/>
    </row>
    <row r="194" spans="1:17" s="14" customFormat="1" ht="15" x14ac:dyDescent="0.25">
      <c r="A194" s="42"/>
      <c r="B194" s="45"/>
      <c r="C194" s="9" t="s">
        <v>14</v>
      </c>
      <c r="D194" s="47"/>
      <c r="E194" s="6">
        <f t="shared" si="100"/>
        <v>0</v>
      </c>
      <c r="F194" s="11"/>
      <c r="G194" s="11"/>
      <c r="H194" s="11"/>
      <c r="I194" s="11"/>
      <c r="J194" s="11"/>
      <c r="K194" s="11"/>
      <c r="L194" s="11"/>
      <c r="M194" s="12"/>
      <c r="N194" s="12"/>
      <c r="O194" s="12"/>
      <c r="P194" s="12"/>
      <c r="Q194" s="12"/>
    </row>
    <row r="195" spans="1:17" s="14" customFormat="1" ht="15" x14ac:dyDescent="0.25">
      <c r="A195" s="42"/>
      <c r="B195" s="45"/>
      <c r="C195" s="5" t="s">
        <v>15</v>
      </c>
      <c r="D195" s="47"/>
      <c r="E195" s="6">
        <f t="shared" si="100"/>
        <v>0</v>
      </c>
      <c r="F195" s="11"/>
      <c r="G195" s="11"/>
      <c r="H195" s="11"/>
      <c r="I195" s="11"/>
      <c r="J195" s="11"/>
      <c r="K195" s="11"/>
      <c r="L195" s="11"/>
      <c r="M195" s="12"/>
      <c r="N195" s="12"/>
      <c r="O195" s="12"/>
      <c r="P195" s="12"/>
      <c r="Q195" s="12"/>
    </row>
    <row r="196" spans="1:17" s="14" customFormat="1" ht="30" x14ac:dyDescent="0.25">
      <c r="A196" s="42"/>
      <c r="B196" s="45"/>
      <c r="C196" s="9" t="s">
        <v>19</v>
      </c>
      <c r="D196" s="47"/>
      <c r="E196" s="6">
        <f t="shared" si="100"/>
        <v>0</v>
      </c>
      <c r="F196" s="11"/>
      <c r="G196" s="11"/>
      <c r="H196" s="11"/>
      <c r="I196" s="11"/>
      <c r="J196" s="11"/>
      <c r="K196" s="11"/>
      <c r="L196" s="11"/>
      <c r="M196" s="12"/>
      <c r="N196" s="12"/>
      <c r="O196" s="12"/>
      <c r="P196" s="12"/>
      <c r="Q196" s="12"/>
    </row>
    <row r="197" spans="1:17" s="14" customFormat="1" ht="15" x14ac:dyDescent="0.25">
      <c r="A197" s="42" t="s">
        <v>50</v>
      </c>
      <c r="B197" s="45" t="s">
        <v>96</v>
      </c>
      <c r="C197" s="9" t="s">
        <v>9</v>
      </c>
      <c r="D197" s="47"/>
      <c r="E197" s="6">
        <f t="shared" si="100"/>
        <v>10662.565210000001</v>
      </c>
      <c r="F197" s="11"/>
      <c r="G197" s="11">
        <f t="shared" ref="G197:L197" si="107">G199</f>
        <v>500</v>
      </c>
      <c r="H197" s="11">
        <f t="shared" si="107"/>
        <v>500</v>
      </c>
      <c r="I197" s="11">
        <f t="shared" si="107"/>
        <v>1000</v>
      </c>
      <c r="J197" s="11">
        <f t="shared" si="107"/>
        <v>2500</v>
      </c>
      <c r="K197" s="11">
        <f t="shared" si="107"/>
        <v>1000</v>
      </c>
      <c r="L197" s="11">
        <f t="shared" si="107"/>
        <v>580.54190000000006</v>
      </c>
      <c r="M197" s="11">
        <f t="shared" ref="M197:P197" si="108">M199</f>
        <v>582.02331000000004</v>
      </c>
      <c r="N197" s="11">
        <f t="shared" si="108"/>
        <v>1000</v>
      </c>
      <c r="O197" s="11">
        <f t="shared" si="108"/>
        <v>1000</v>
      </c>
      <c r="P197" s="11">
        <f t="shared" si="108"/>
        <v>1000</v>
      </c>
      <c r="Q197" s="11">
        <f t="shared" ref="Q197" si="109">Q199</f>
        <v>1000</v>
      </c>
    </row>
    <row r="198" spans="1:17" s="14" customFormat="1" ht="15" x14ac:dyDescent="0.25">
      <c r="A198" s="42"/>
      <c r="B198" s="45"/>
      <c r="C198" s="9" t="s">
        <v>10</v>
      </c>
      <c r="D198" s="47"/>
      <c r="E198" s="6">
        <f t="shared" si="100"/>
        <v>0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17" s="14" customFormat="1" ht="15" x14ac:dyDescent="0.25">
      <c r="A199" s="42"/>
      <c r="B199" s="45"/>
      <c r="C199" s="9" t="s">
        <v>11</v>
      </c>
      <c r="D199" s="47"/>
      <c r="E199" s="6">
        <f t="shared" si="100"/>
        <v>10662.565210000001</v>
      </c>
      <c r="F199" s="11"/>
      <c r="G199" s="11">
        <f t="shared" ref="G199:L199" si="110">SUM(G200:G201)</f>
        <v>500</v>
      </c>
      <c r="H199" s="11">
        <f t="shared" si="110"/>
        <v>500</v>
      </c>
      <c r="I199" s="11">
        <f t="shared" si="110"/>
        <v>1000</v>
      </c>
      <c r="J199" s="11">
        <f t="shared" si="110"/>
        <v>2500</v>
      </c>
      <c r="K199" s="11">
        <f t="shared" si="110"/>
        <v>1000</v>
      </c>
      <c r="L199" s="11">
        <f t="shared" si="110"/>
        <v>580.54190000000006</v>
      </c>
      <c r="M199" s="11">
        <f t="shared" ref="M199:P199" si="111">SUM(M200:M201)</f>
        <v>582.02331000000004</v>
      </c>
      <c r="N199" s="11">
        <f t="shared" si="111"/>
        <v>1000</v>
      </c>
      <c r="O199" s="11">
        <f t="shared" si="111"/>
        <v>1000</v>
      </c>
      <c r="P199" s="11">
        <f t="shared" si="111"/>
        <v>1000</v>
      </c>
      <c r="Q199" s="11">
        <f t="shared" ref="Q199" si="112">SUM(Q200:Q201)</f>
        <v>1000</v>
      </c>
    </row>
    <row r="200" spans="1:17" s="14" customFormat="1" ht="15" x14ac:dyDescent="0.25">
      <c r="A200" s="42"/>
      <c r="B200" s="45"/>
      <c r="C200" s="9"/>
      <c r="D200" s="28">
        <v>843</v>
      </c>
      <c r="E200" s="6">
        <f t="shared" si="100"/>
        <v>500</v>
      </c>
      <c r="F200" s="11"/>
      <c r="G200" s="11">
        <v>500</v>
      </c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17" s="14" customFormat="1" ht="15" x14ac:dyDescent="0.25">
      <c r="A201" s="42"/>
      <c r="B201" s="45"/>
      <c r="C201" s="9"/>
      <c r="D201" s="28">
        <v>854</v>
      </c>
      <c r="E201" s="6">
        <f t="shared" si="100"/>
        <v>10162.565210000001</v>
      </c>
      <c r="F201" s="11"/>
      <c r="G201" s="11"/>
      <c r="H201" s="11">
        <v>500</v>
      </c>
      <c r="I201" s="11">
        <v>1000</v>
      </c>
      <c r="J201" s="11">
        <v>2500</v>
      </c>
      <c r="K201" s="11">
        <v>1000</v>
      </c>
      <c r="L201" s="11">
        <v>580.54190000000006</v>
      </c>
      <c r="M201" s="11">
        <v>582.02331000000004</v>
      </c>
      <c r="N201" s="11">
        <v>1000</v>
      </c>
      <c r="O201" s="11">
        <v>1000</v>
      </c>
      <c r="P201" s="11">
        <v>1000</v>
      </c>
      <c r="Q201" s="11">
        <v>1000</v>
      </c>
    </row>
    <row r="202" spans="1:17" s="14" customFormat="1" ht="15" x14ac:dyDescent="0.25">
      <c r="A202" s="42"/>
      <c r="B202" s="45"/>
      <c r="C202" s="9" t="s">
        <v>12</v>
      </c>
      <c r="D202" s="47"/>
      <c r="E202" s="6">
        <f t="shared" si="100"/>
        <v>0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17" s="14" customFormat="1" ht="30" x14ac:dyDescent="0.25">
      <c r="A203" s="42"/>
      <c r="B203" s="45"/>
      <c r="C203" s="9" t="s">
        <v>13</v>
      </c>
      <c r="D203" s="47"/>
      <c r="E203" s="6">
        <f t="shared" si="100"/>
        <v>0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17" s="14" customFormat="1" ht="15" x14ac:dyDescent="0.25">
      <c r="A204" s="42"/>
      <c r="B204" s="45"/>
      <c r="C204" s="9" t="s">
        <v>14</v>
      </c>
      <c r="D204" s="47"/>
      <c r="E204" s="6">
        <f t="shared" si="100"/>
        <v>0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17" s="14" customFormat="1" ht="15" x14ac:dyDescent="0.25">
      <c r="A205" s="42"/>
      <c r="B205" s="45"/>
      <c r="C205" s="5" t="s">
        <v>15</v>
      </c>
      <c r="D205" s="47"/>
      <c r="E205" s="6">
        <f t="shared" si="100"/>
        <v>0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17" s="14" customFormat="1" ht="30" x14ac:dyDescent="0.25">
      <c r="A206" s="42"/>
      <c r="B206" s="45"/>
      <c r="C206" s="9" t="s">
        <v>19</v>
      </c>
      <c r="D206" s="47"/>
      <c r="E206" s="6">
        <f t="shared" si="100"/>
        <v>0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17" s="14" customFormat="1" ht="15" x14ac:dyDescent="0.25">
      <c r="A207" s="42" t="s">
        <v>51</v>
      </c>
      <c r="B207" s="45" t="s">
        <v>52</v>
      </c>
      <c r="C207" s="9" t="s">
        <v>9</v>
      </c>
      <c r="D207" s="47"/>
      <c r="E207" s="6">
        <f t="shared" si="100"/>
        <v>2489688.67</v>
      </c>
      <c r="F207" s="11">
        <f>SUM(F208:F214)</f>
        <v>160008</v>
      </c>
      <c r="G207" s="11">
        <f t="shared" ref="G207:L207" si="113">SUM(G208:G214)</f>
        <v>205000</v>
      </c>
      <c r="H207" s="11">
        <f t="shared" si="113"/>
        <v>185506.96</v>
      </c>
      <c r="I207" s="11">
        <f t="shared" si="113"/>
        <v>299173.71000000002</v>
      </c>
      <c r="J207" s="11">
        <f t="shared" si="113"/>
        <v>205000</v>
      </c>
      <c r="K207" s="11">
        <f t="shared" si="113"/>
        <v>205000</v>
      </c>
      <c r="L207" s="11">
        <f t="shared" si="113"/>
        <v>205000</v>
      </c>
      <c r="M207" s="11">
        <f t="shared" ref="M207:P207" si="114">SUM(M208:M214)</f>
        <v>205000</v>
      </c>
      <c r="N207" s="11">
        <f t="shared" si="114"/>
        <v>205000</v>
      </c>
      <c r="O207" s="11">
        <f t="shared" si="114"/>
        <v>205000</v>
      </c>
      <c r="P207" s="11">
        <f t="shared" si="114"/>
        <v>205000</v>
      </c>
      <c r="Q207" s="11">
        <f t="shared" ref="Q207" si="115">SUM(Q208:Q214)</f>
        <v>205000</v>
      </c>
    </row>
    <row r="208" spans="1:17" s="14" customFormat="1" ht="15" x14ac:dyDescent="0.25">
      <c r="A208" s="42"/>
      <c r="B208" s="45"/>
      <c r="C208" s="9" t="s">
        <v>10</v>
      </c>
      <c r="D208" s="47"/>
      <c r="E208" s="6">
        <f t="shared" si="100"/>
        <v>0</v>
      </c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</row>
    <row r="209" spans="1:17" s="14" customFormat="1" ht="15" x14ac:dyDescent="0.25">
      <c r="A209" s="42"/>
      <c r="B209" s="45"/>
      <c r="C209" s="9" t="s">
        <v>11</v>
      </c>
      <c r="D209" s="47"/>
      <c r="E209" s="6">
        <f t="shared" si="100"/>
        <v>0</v>
      </c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</row>
    <row r="210" spans="1:17" s="14" customFormat="1" ht="15.75" customHeight="1" x14ac:dyDescent="0.25">
      <c r="A210" s="42"/>
      <c r="B210" s="45"/>
      <c r="C210" s="9" t="s">
        <v>12</v>
      </c>
      <c r="D210" s="47"/>
      <c r="E210" s="6">
        <f t="shared" si="100"/>
        <v>0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</row>
    <row r="211" spans="1:17" s="14" customFormat="1" ht="30" x14ac:dyDescent="0.25">
      <c r="A211" s="42"/>
      <c r="B211" s="45"/>
      <c r="C211" s="9" t="s">
        <v>13</v>
      </c>
      <c r="D211" s="47"/>
      <c r="E211" s="6">
        <f t="shared" si="100"/>
        <v>0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</row>
    <row r="212" spans="1:17" s="14" customFormat="1" ht="15" x14ac:dyDescent="0.25">
      <c r="A212" s="42"/>
      <c r="B212" s="45"/>
      <c r="C212" s="9" t="s">
        <v>14</v>
      </c>
      <c r="D212" s="47"/>
      <c r="E212" s="6">
        <f t="shared" si="100"/>
        <v>0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</row>
    <row r="213" spans="1:17" s="14" customFormat="1" ht="15" x14ac:dyDescent="0.25">
      <c r="A213" s="42"/>
      <c r="B213" s="45"/>
      <c r="C213" s="5" t="s">
        <v>15</v>
      </c>
      <c r="D213" s="47"/>
      <c r="E213" s="6">
        <f t="shared" si="100"/>
        <v>2489688.67</v>
      </c>
      <c r="F213" s="11">
        <v>160008</v>
      </c>
      <c r="G213" s="11">
        <v>205000</v>
      </c>
      <c r="H213" s="11">
        <v>185506.96</v>
      </c>
      <c r="I213" s="11">
        <v>299173.71000000002</v>
      </c>
      <c r="J213" s="11">
        <v>205000</v>
      </c>
      <c r="K213" s="11">
        <v>205000</v>
      </c>
      <c r="L213" s="11">
        <v>205000</v>
      </c>
      <c r="M213" s="11">
        <v>205000</v>
      </c>
      <c r="N213" s="11">
        <v>205000</v>
      </c>
      <c r="O213" s="11">
        <v>205000</v>
      </c>
      <c r="P213" s="11">
        <v>205000</v>
      </c>
      <c r="Q213" s="11">
        <v>205000</v>
      </c>
    </row>
    <row r="214" spans="1:17" s="14" customFormat="1" ht="47.25" customHeight="1" x14ac:dyDescent="0.25">
      <c r="A214" s="42"/>
      <c r="B214" s="45"/>
      <c r="C214" s="9" t="s">
        <v>19</v>
      </c>
      <c r="D214" s="47"/>
      <c r="E214" s="6">
        <f t="shared" si="100"/>
        <v>0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</row>
    <row r="215" spans="1:17" s="14" customFormat="1" ht="15" x14ac:dyDescent="0.25">
      <c r="A215" s="42" t="s">
        <v>53</v>
      </c>
      <c r="B215" s="45" t="s">
        <v>129</v>
      </c>
      <c r="C215" s="9" t="s">
        <v>9</v>
      </c>
      <c r="D215" s="47"/>
      <c r="E215" s="6">
        <f t="shared" si="100"/>
        <v>5500</v>
      </c>
      <c r="F215" s="11">
        <f>F217</f>
        <v>500</v>
      </c>
      <c r="G215" s="11"/>
      <c r="H215" s="11"/>
      <c r="I215" s="11"/>
      <c r="J215" s="11">
        <f t="shared" ref="J215" si="116">J217</f>
        <v>1000</v>
      </c>
      <c r="K215" s="23"/>
      <c r="L215" s="23"/>
      <c r="M215" s="23"/>
      <c r="N215" s="11">
        <f t="shared" ref="N215:P215" si="117">N217</f>
        <v>1000</v>
      </c>
      <c r="O215" s="11">
        <f t="shared" si="117"/>
        <v>1000</v>
      </c>
      <c r="P215" s="11">
        <f t="shared" si="117"/>
        <v>1000</v>
      </c>
      <c r="Q215" s="11">
        <f t="shared" ref="Q215" si="118">Q217</f>
        <v>1000</v>
      </c>
    </row>
    <row r="216" spans="1:17" s="14" customFormat="1" ht="15" x14ac:dyDescent="0.25">
      <c r="A216" s="42"/>
      <c r="B216" s="45"/>
      <c r="C216" s="9" t="s">
        <v>10</v>
      </c>
      <c r="D216" s="47"/>
      <c r="E216" s="6">
        <f t="shared" si="100"/>
        <v>0</v>
      </c>
      <c r="F216" s="11"/>
      <c r="G216" s="11"/>
      <c r="H216" s="11"/>
      <c r="I216" s="11"/>
      <c r="J216" s="11"/>
      <c r="K216" s="23"/>
      <c r="L216" s="23"/>
      <c r="M216" s="23"/>
      <c r="N216" s="11"/>
      <c r="O216" s="11"/>
      <c r="P216" s="11"/>
      <c r="Q216" s="11"/>
    </row>
    <row r="217" spans="1:17" s="14" customFormat="1" ht="15" x14ac:dyDescent="0.25">
      <c r="A217" s="42"/>
      <c r="B217" s="45"/>
      <c r="C217" s="9" t="s">
        <v>11</v>
      </c>
      <c r="D217" s="47"/>
      <c r="E217" s="6">
        <f t="shared" si="100"/>
        <v>5500</v>
      </c>
      <c r="F217" s="11">
        <f>SUM(F218:F219)</f>
        <v>500</v>
      </c>
      <c r="G217" s="11"/>
      <c r="H217" s="11"/>
      <c r="I217" s="11"/>
      <c r="J217" s="11">
        <f t="shared" ref="J217" si="119">SUM(J218:J219)</f>
        <v>1000</v>
      </c>
      <c r="K217" s="23"/>
      <c r="L217" s="23"/>
      <c r="M217" s="23"/>
      <c r="N217" s="11">
        <f t="shared" ref="N217:P217" si="120">SUM(N218:N219)</f>
        <v>1000</v>
      </c>
      <c r="O217" s="11">
        <f t="shared" si="120"/>
        <v>1000</v>
      </c>
      <c r="P217" s="11">
        <f t="shared" si="120"/>
        <v>1000</v>
      </c>
      <c r="Q217" s="11">
        <f t="shared" ref="Q217" si="121">SUM(Q218:Q219)</f>
        <v>1000</v>
      </c>
    </row>
    <row r="218" spans="1:17" s="14" customFormat="1" ht="15" x14ac:dyDescent="0.25">
      <c r="A218" s="42"/>
      <c r="B218" s="45"/>
      <c r="C218" s="9"/>
      <c r="D218" s="28">
        <v>843</v>
      </c>
      <c r="E218" s="6">
        <f t="shared" si="100"/>
        <v>500</v>
      </c>
      <c r="F218" s="11">
        <v>500</v>
      </c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</row>
    <row r="219" spans="1:17" s="14" customFormat="1" ht="15" x14ac:dyDescent="0.25">
      <c r="A219" s="42"/>
      <c r="B219" s="45"/>
      <c r="C219" s="9"/>
      <c r="D219" s="28">
        <v>854</v>
      </c>
      <c r="E219" s="6">
        <f t="shared" si="100"/>
        <v>5000</v>
      </c>
      <c r="F219" s="11"/>
      <c r="G219" s="11"/>
      <c r="H219" s="11"/>
      <c r="I219" s="11"/>
      <c r="J219" s="11">
        <v>1000</v>
      </c>
      <c r="K219" s="11"/>
      <c r="L219" s="11"/>
      <c r="M219" s="12"/>
      <c r="N219" s="12">
        <v>1000</v>
      </c>
      <c r="O219" s="12">
        <v>1000</v>
      </c>
      <c r="P219" s="12">
        <v>1000</v>
      </c>
      <c r="Q219" s="12">
        <v>1000</v>
      </c>
    </row>
    <row r="220" spans="1:17" s="14" customFormat="1" ht="15" x14ac:dyDescent="0.25">
      <c r="A220" s="42"/>
      <c r="B220" s="45"/>
      <c r="C220" s="9" t="s">
        <v>12</v>
      </c>
      <c r="D220" s="47"/>
      <c r="E220" s="6">
        <f t="shared" si="100"/>
        <v>0</v>
      </c>
      <c r="F220" s="11"/>
      <c r="G220" s="11"/>
      <c r="H220" s="11"/>
      <c r="I220" s="11"/>
      <c r="J220" s="11"/>
      <c r="K220" s="11"/>
      <c r="L220" s="11"/>
      <c r="M220" s="12"/>
      <c r="N220" s="12"/>
      <c r="O220" s="12"/>
      <c r="P220" s="12"/>
      <c r="Q220" s="12"/>
    </row>
    <row r="221" spans="1:17" s="14" customFormat="1" ht="30" x14ac:dyDescent="0.25">
      <c r="A221" s="42"/>
      <c r="B221" s="45"/>
      <c r="C221" s="9" t="s">
        <v>13</v>
      </c>
      <c r="D221" s="47"/>
      <c r="E221" s="6">
        <f t="shared" si="100"/>
        <v>0</v>
      </c>
      <c r="F221" s="11"/>
      <c r="G221" s="11"/>
      <c r="H221" s="11"/>
      <c r="I221" s="11"/>
      <c r="J221" s="11"/>
      <c r="K221" s="11"/>
      <c r="L221" s="11"/>
      <c r="M221" s="12"/>
      <c r="N221" s="12"/>
      <c r="O221" s="12"/>
      <c r="P221" s="12"/>
      <c r="Q221" s="12"/>
    </row>
    <row r="222" spans="1:17" s="14" customFormat="1" ht="15" x14ac:dyDescent="0.25">
      <c r="A222" s="42"/>
      <c r="B222" s="45"/>
      <c r="C222" s="9" t="s">
        <v>14</v>
      </c>
      <c r="D222" s="47"/>
      <c r="E222" s="6">
        <f t="shared" si="100"/>
        <v>0</v>
      </c>
      <c r="F222" s="11"/>
      <c r="G222" s="11"/>
      <c r="H222" s="11"/>
      <c r="I222" s="11"/>
      <c r="J222" s="11"/>
      <c r="K222" s="11"/>
      <c r="L222" s="11"/>
      <c r="M222" s="12"/>
      <c r="N222" s="12"/>
      <c r="O222" s="12"/>
      <c r="P222" s="12"/>
      <c r="Q222" s="12"/>
    </row>
    <row r="223" spans="1:17" s="14" customFormat="1" ht="15" x14ac:dyDescent="0.25">
      <c r="A223" s="42"/>
      <c r="B223" s="45"/>
      <c r="C223" s="5" t="s">
        <v>15</v>
      </c>
      <c r="D223" s="47"/>
      <c r="E223" s="6">
        <f t="shared" si="100"/>
        <v>0</v>
      </c>
      <c r="F223" s="11"/>
      <c r="G223" s="11"/>
      <c r="H223" s="11"/>
      <c r="I223" s="11"/>
      <c r="J223" s="11"/>
      <c r="K223" s="11"/>
      <c r="L223" s="11"/>
      <c r="M223" s="12"/>
      <c r="N223" s="12"/>
      <c r="O223" s="12"/>
      <c r="P223" s="12"/>
      <c r="Q223" s="12"/>
    </row>
    <row r="224" spans="1:17" s="14" customFormat="1" ht="30" x14ac:dyDescent="0.25">
      <c r="A224" s="42"/>
      <c r="B224" s="45"/>
      <c r="C224" s="9" t="s">
        <v>19</v>
      </c>
      <c r="D224" s="47"/>
      <c r="E224" s="6">
        <f t="shared" si="100"/>
        <v>0</v>
      </c>
      <c r="F224" s="11"/>
      <c r="G224" s="11"/>
      <c r="H224" s="11"/>
      <c r="I224" s="11"/>
      <c r="J224" s="11"/>
      <c r="K224" s="11"/>
      <c r="L224" s="11"/>
      <c r="M224" s="12"/>
      <c r="N224" s="12"/>
      <c r="O224" s="12"/>
      <c r="P224" s="12"/>
      <c r="Q224" s="12"/>
    </row>
    <row r="225" spans="1:17" s="14" customFormat="1" ht="15" x14ac:dyDescent="0.25">
      <c r="A225" s="42" t="s">
        <v>54</v>
      </c>
      <c r="B225" s="45" t="s">
        <v>130</v>
      </c>
      <c r="C225" s="9" t="s">
        <v>9</v>
      </c>
      <c r="D225" s="5"/>
      <c r="E225" s="6">
        <f t="shared" si="100"/>
        <v>231605.59806999998</v>
      </c>
      <c r="F225" s="11">
        <f>F226+F227</f>
        <v>14650</v>
      </c>
      <c r="G225" s="11">
        <f t="shared" ref="G225:L225" si="122">G226+G227</f>
        <v>22280.533589999999</v>
      </c>
      <c r="H225" s="11">
        <f t="shared" si="122"/>
        <v>27000</v>
      </c>
      <c r="I225" s="11">
        <f t="shared" si="122"/>
        <v>17329.900000000001</v>
      </c>
      <c r="J225" s="11">
        <f t="shared" si="122"/>
        <v>28825.416219999999</v>
      </c>
      <c r="K225" s="11">
        <f t="shared" si="122"/>
        <v>15500</v>
      </c>
      <c r="L225" s="11">
        <f t="shared" si="122"/>
        <v>8998.3869599999998</v>
      </c>
      <c r="M225" s="11">
        <f t="shared" ref="M225:P225" si="123">M226+M227</f>
        <v>9021.3613000000005</v>
      </c>
      <c r="N225" s="11">
        <f t="shared" si="123"/>
        <v>22000</v>
      </c>
      <c r="O225" s="11">
        <f t="shared" si="123"/>
        <v>22000</v>
      </c>
      <c r="P225" s="11">
        <f t="shared" si="123"/>
        <v>22000</v>
      </c>
      <c r="Q225" s="11">
        <f t="shared" ref="Q225" si="124">Q226+Q227</f>
        <v>22000</v>
      </c>
    </row>
    <row r="226" spans="1:17" s="14" customFormat="1" ht="15" x14ac:dyDescent="0.25">
      <c r="A226" s="42"/>
      <c r="B226" s="45"/>
      <c r="C226" s="9" t="s">
        <v>10</v>
      </c>
      <c r="D226" s="28">
        <v>843</v>
      </c>
      <c r="E226" s="6">
        <f t="shared" si="100"/>
        <v>6972.6009999999997</v>
      </c>
      <c r="F226" s="11"/>
      <c r="G226" s="11">
        <v>6972.6009999999997</v>
      </c>
      <c r="H226" s="11"/>
      <c r="I226" s="11"/>
      <c r="J226" s="11"/>
      <c r="K226" s="11"/>
      <c r="L226" s="11"/>
      <c r="M226" s="11"/>
      <c r="N226" s="11"/>
      <c r="O226" s="11"/>
      <c r="P226" s="11"/>
      <c r="Q226" s="11"/>
    </row>
    <row r="227" spans="1:17" s="14" customFormat="1" ht="15" x14ac:dyDescent="0.25">
      <c r="A227" s="42"/>
      <c r="B227" s="45"/>
      <c r="C227" s="9" t="s">
        <v>11</v>
      </c>
      <c r="D227" s="5"/>
      <c r="E227" s="6">
        <f t="shared" si="100"/>
        <v>224632.99707000001</v>
      </c>
      <c r="F227" s="11">
        <f>SUM(F228:F229)</f>
        <v>14650</v>
      </c>
      <c r="G227" s="11">
        <f t="shared" ref="G227:L227" si="125">SUM(G228:G229)</f>
        <v>15307.93259</v>
      </c>
      <c r="H227" s="11">
        <f t="shared" si="125"/>
        <v>27000</v>
      </c>
      <c r="I227" s="11">
        <f t="shared" si="125"/>
        <v>17329.900000000001</v>
      </c>
      <c r="J227" s="11">
        <f t="shared" si="125"/>
        <v>28825.416219999999</v>
      </c>
      <c r="K227" s="11">
        <f t="shared" si="125"/>
        <v>15500</v>
      </c>
      <c r="L227" s="11">
        <f t="shared" si="125"/>
        <v>8998.3869599999998</v>
      </c>
      <c r="M227" s="11">
        <f t="shared" ref="M227:P227" si="126">SUM(M228:M229)</f>
        <v>9021.3613000000005</v>
      </c>
      <c r="N227" s="11">
        <f t="shared" si="126"/>
        <v>22000</v>
      </c>
      <c r="O227" s="11">
        <f t="shared" si="126"/>
        <v>22000</v>
      </c>
      <c r="P227" s="11">
        <f t="shared" si="126"/>
        <v>22000</v>
      </c>
      <c r="Q227" s="11">
        <f t="shared" ref="Q227" si="127">SUM(Q228:Q229)</f>
        <v>22000</v>
      </c>
    </row>
    <row r="228" spans="1:17" s="14" customFormat="1" ht="15" x14ac:dyDescent="0.25">
      <c r="A228" s="42"/>
      <c r="B228" s="45"/>
      <c r="C228" s="9"/>
      <c r="D228" s="28">
        <v>843</v>
      </c>
      <c r="E228" s="6">
        <f t="shared" si="100"/>
        <v>29957.93259</v>
      </c>
      <c r="F228" s="11">
        <v>14650</v>
      </c>
      <c r="G228" s="11">
        <v>15307.93259</v>
      </c>
      <c r="H228" s="11"/>
      <c r="I228" s="11"/>
      <c r="J228" s="11"/>
      <c r="K228" s="11"/>
      <c r="L228" s="11"/>
      <c r="M228" s="11"/>
      <c r="N228" s="11"/>
      <c r="O228" s="11"/>
      <c r="P228" s="11"/>
      <c r="Q228" s="11"/>
    </row>
    <row r="229" spans="1:17" s="14" customFormat="1" ht="16.5" customHeight="1" x14ac:dyDescent="0.25">
      <c r="A229" s="42"/>
      <c r="B229" s="45"/>
      <c r="C229" s="9"/>
      <c r="D229" s="28">
        <v>854</v>
      </c>
      <c r="E229" s="6">
        <f t="shared" si="100"/>
        <v>194675.06448</v>
      </c>
      <c r="F229" s="11"/>
      <c r="G229" s="11"/>
      <c r="H229" s="11">
        <v>27000</v>
      </c>
      <c r="I229" s="11">
        <v>17329.900000000001</v>
      </c>
      <c r="J229" s="11">
        <v>28825.416219999999</v>
      </c>
      <c r="K229" s="11">
        <v>15500</v>
      </c>
      <c r="L229" s="11">
        <v>8998.3869599999998</v>
      </c>
      <c r="M229" s="11">
        <v>9021.3613000000005</v>
      </c>
      <c r="N229" s="11">
        <v>22000</v>
      </c>
      <c r="O229" s="11">
        <v>22000</v>
      </c>
      <c r="P229" s="11">
        <v>22000</v>
      </c>
      <c r="Q229" s="11">
        <v>22000</v>
      </c>
    </row>
    <row r="230" spans="1:17" s="14" customFormat="1" ht="15" x14ac:dyDescent="0.25">
      <c r="A230" s="42"/>
      <c r="B230" s="45"/>
      <c r="C230" s="9" t="s">
        <v>12</v>
      </c>
      <c r="D230" s="47"/>
      <c r="E230" s="6">
        <f t="shared" si="100"/>
        <v>0</v>
      </c>
      <c r="F230" s="11"/>
      <c r="G230" s="11"/>
      <c r="H230" s="11"/>
      <c r="I230" s="11"/>
      <c r="J230" s="11"/>
      <c r="K230" s="11"/>
      <c r="L230" s="11"/>
      <c r="M230" s="12"/>
      <c r="N230" s="12"/>
      <c r="O230" s="12"/>
      <c r="P230" s="12"/>
      <c r="Q230" s="12"/>
    </row>
    <row r="231" spans="1:17" s="14" customFormat="1" ht="30" x14ac:dyDescent="0.25">
      <c r="A231" s="42"/>
      <c r="B231" s="45"/>
      <c r="C231" s="9" t="s">
        <v>13</v>
      </c>
      <c r="D231" s="47"/>
      <c r="E231" s="6">
        <f t="shared" si="100"/>
        <v>0</v>
      </c>
      <c r="F231" s="11"/>
      <c r="G231" s="11"/>
      <c r="H231" s="11"/>
      <c r="I231" s="11"/>
      <c r="J231" s="11"/>
      <c r="K231" s="11"/>
      <c r="L231" s="11"/>
      <c r="M231" s="12"/>
      <c r="N231" s="12"/>
      <c r="O231" s="12"/>
      <c r="P231" s="12"/>
      <c r="Q231" s="12"/>
    </row>
    <row r="232" spans="1:17" s="14" customFormat="1" ht="15" x14ac:dyDescent="0.25">
      <c r="A232" s="42"/>
      <c r="B232" s="45"/>
      <c r="C232" s="9" t="s">
        <v>14</v>
      </c>
      <c r="D232" s="47"/>
      <c r="E232" s="6">
        <f t="shared" si="100"/>
        <v>0</v>
      </c>
      <c r="F232" s="11"/>
      <c r="G232" s="11"/>
      <c r="H232" s="11"/>
      <c r="I232" s="11"/>
      <c r="J232" s="11"/>
      <c r="K232" s="11"/>
      <c r="L232" s="11"/>
      <c r="M232" s="12"/>
      <c r="N232" s="12"/>
      <c r="O232" s="12"/>
      <c r="P232" s="12"/>
      <c r="Q232" s="12"/>
    </row>
    <row r="233" spans="1:17" s="14" customFormat="1" ht="15" x14ac:dyDescent="0.25">
      <c r="A233" s="42"/>
      <c r="B233" s="45"/>
      <c r="C233" s="5" t="s">
        <v>15</v>
      </c>
      <c r="D233" s="47"/>
      <c r="E233" s="6">
        <f t="shared" si="100"/>
        <v>0</v>
      </c>
      <c r="F233" s="11"/>
      <c r="G233" s="11"/>
      <c r="H233" s="11"/>
      <c r="I233" s="11"/>
      <c r="J233" s="11"/>
      <c r="K233" s="11"/>
      <c r="L233" s="11"/>
      <c r="M233" s="12"/>
      <c r="N233" s="12"/>
      <c r="O233" s="12"/>
      <c r="P233" s="12"/>
      <c r="Q233" s="12"/>
    </row>
    <row r="234" spans="1:17" s="14" customFormat="1" ht="30" x14ac:dyDescent="0.25">
      <c r="A234" s="42"/>
      <c r="B234" s="45"/>
      <c r="C234" s="9" t="s">
        <v>19</v>
      </c>
      <c r="D234" s="47"/>
      <c r="E234" s="6">
        <f t="shared" si="100"/>
        <v>0</v>
      </c>
      <c r="F234" s="11"/>
      <c r="G234" s="11"/>
      <c r="H234" s="11"/>
      <c r="I234" s="11"/>
      <c r="J234" s="11"/>
      <c r="K234" s="11"/>
      <c r="L234" s="11"/>
      <c r="M234" s="12"/>
      <c r="N234" s="12"/>
      <c r="O234" s="12"/>
      <c r="P234" s="12"/>
      <c r="Q234" s="12"/>
    </row>
    <row r="235" spans="1:17" s="14" customFormat="1" ht="15" x14ac:dyDescent="0.25">
      <c r="A235" s="42" t="s">
        <v>55</v>
      </c>
      <c r="B235" s="45" t="s">
        <v>56</v>
      </c>
      <c r="C235" s="9" t="s">
        <v>9</v>
      </c>
      <c r="D235" s="5"/>
      <c r="E235" s="6">
        <f t="shared" si="100"/>
        <v>231017.84604999999</v>
      </c>
      <c r="F235" s="11">
        <f t="shared" ref="F235:L235" si="128">F236+F241+F244+F245+F246+F247+F248</f>
        <v>16862.093000000001</v>
      </c>
      <c r="G235" s="11">
        <f t="shared" si="128"/>
        <v>20305</v>
      </c>
      <c r="H235" s="11">
        <f t="shared" si="128"/>
        <v>12630.267</v>
      </c>
      <c r="I235" s="11">
        <f t="shared" si="128"/>
        <v>14819.896579999999</v>
      </c>
      <c r="J235" s="11">
        <f t="shared" si="128"/>
        <v>17843.157899999998</v>
      </c>
      <c r="K235" s="11">
        <f t="shared" si="128"/>
        <v>17767.957889999998</v>
      </c>
      <c r="L235" s="11">
        <f t="shared" si="128"/>
        <v>13473.684209999999</v>
      </c>
      <c r="M235" s="11">
        <f t="shared" ref="M235:P235" si="129">M236+M241+M244+M245+M246+M247+M248</f>
        <v>13315.78947</v>
      </c>
      <c r="N235" s="11">
        <f t="shared" si="129"/>
        <v>26000</v>
      </c>
      <c r="O235" s="11">
        <f t="shared" si="129"/>
        <v>26000</v>
      </c>
      <c r="P235" s="11">
        <f t="shared" si="129"/>
        <v>26000</v>
      </c>
      <c r="Q235" s="11">
        <f t="shared" ref="Q235" si="130">Q236+Q241+Q244+Q245+Q246+Q247+Q248</f>
        <v>26000</v>
      </c>
    </row>
    <row r="236" spans="1:17" s="14" customFormat="1" ht="15" x14ac:dyDescent="0.25">
      <c r="A236" s="42"/>
      <c r="B236" s="45"/>
      <c r="C236" s="9" t="s">
        <v>10</v>
      </c>
      <c r="D236" s="10"/>
      <c r="E236" s="6">
        <f t="shared" si="100"/>
        <v>33412.093000000001</v>
      </c>
      <c r="F236" s="11">
        <f>F237+F238</f>
        <v>9162.0930000000008</v>
      </c>
      <c r="G236" s="11">
        <f t="shared" ref="G236:M236" si="131">G237+G238</f>
        <v>2000</v>
      </c>
      <c r="H236" s="11">
        <f t="shared" si="131"/>
        <v>2000</v>
      </c>
      <c r="I236" s="11"/>
      <c r="J236" s="11">
        <f t="shared" si="131"/>
        <v>5000</v>
      </c>
      <c r="K236" s="11">
        <f t="shared" si="131"/>
        <v>5000</v>
      </c>
      <c r="L236" s="11">
        <f t="shared" si="131"/>
        <v>5200</v>
      </c>
      <c r="M236" s="11">
        <f t="shared" si="131"/>
        <v>5050</v>
      </c>
      <c r="N236" s="11"/>
      <c r="O236" s="11"/>
      <c r="P236" s="11"/>
      <c r="Q236" s="11"/>
    </row>
    <row r="237" spans="1:17" s="14" customFormat="1" ht="15" x14ac:dyDescent="0.25">
      <c r="A237" s="42"/>
      <c r="B237" s="45"/>
      <c r="C237" s="9"/>
      <c r="D237" s="28">
        <v>843</v>
      </c>
      <c r="E237" s="6">
        <f t="shared" si="100"/>
        <v>11162.093000000001</v>
      </c>
      <c r="F237" s="11">
        <f>SUM(F239:F240)</f>
        <v>9162.0930000000008</v>
      </c>
      <c r="G237" s="11">
        <v>2000</v>
      </c>
      <c r="H237" s="11"/>
      <c r="I237" s="11"/>
      <c r="J237" s="11"/>
      <c r="K237" s="11"/>
      <c r="L237" s="11"/>
      <c r="M237" s="11"/>
      <c r="N237" s="11"/>
      <c r="O237" s="11"/>
      <c r="P237" s="11"/>
      <c r="Q237" s="11"/>
    </row>
    <row r="238" spans="1:17" s="14" customFormat="1" ht="15" customHeight="1" x14ac:dyDescent="0.25">
      <c r="A238" s="42"/>
      <c r="B238" s="45"/>
      <c r="C238" s="9"/>
      <c r="D238" s="28">
        <v>854</v>
      </c>
      <c r="E238" s="6">
        <f t="shared" si="100"/>
        <v>22250</v>
      </c>
      <c r="F238" s="11"/>
      <c r="G238" s="11"/>
      <c r="H238" s="11">
        <v>2000</v>
      </c>
      <c r="I238" s="11"/>
      <c r="J238" s="11">
        <v>5000</v>
      </c>
      <c r="K238" s="11">
        <v>5000</v>
      </c>
      <c r="L238" s="11">
        <v>5200</v>
      </c>
      <c r="M238" s="11">
        <v>5050</v>
      </c>
      <c r="N238" s="11"/>
      <c r="O238" s="11"/>
      <c r="P238" s="11"/>
      <c r="Q238" s="11"/>
    </row>
    <row r="239" spans="1:17" s="14" customFormat="1" ht="45" x14ac:dyDescent="0.25">
      <c r="A239" s="42"/>
      <c r="B239" s="45"/>
      <c r="C239" s="9" t="s">
        <v>118</v>
      </c>
      <c r="D239" s="10"/>
      <c r="E239" s="6">
        <f t="shared" si="100"/>
        <v>1162.0930000000001</v>
      </c>
      <c r="F239" s="11">
        <v>1162.0930000000001</v>
      </c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</row>
    <row r="240" spans="1:17" s="14" customFormat="1" ht="30" x14ac:dyDescent="0.25">
      <c r="A240" s="42"/>
      <c r="B240" s="45"/>
      <c r="C240" s="9" t="s">
        <v>28</v>
      </c>
      <c r="D240" s="10"/>
      <c r="E240" s="6">
        <f t="shared" si="100"/>
        <v>8000</v>
      </c>
      <c r="F240" s="11">
        <v>8000</v>
      </c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</row>
    <row r="241" spans="1:17" s="14" customFormat="1" ht="15" x14ac:dyDescent="0.25">
      <c r="A241" s="42"/>
      <c r="B241" s="45"/>
      <c r="C241" s="9" t="s">
        <v>11</v>
      </c>
      <c r="D241" s="5"/>
      <c r="E241" s="6">
        <f t="shared" si="100"/>
        <v>98872.13205</v>
      </c>
      <c r="F241" s="11">
        <f>SUM(F242:F243)</f>
        <v>2500</v>
      </c>
      <c r="G241" s="11">
        <f t="shared" ref="G241:L241" si="132">SUM(G242:G243)</f>
        <v>7735</v>
      </c>
      <c r="H241" s="11">
        <f t="shared" si="132"/>
        <v>3000</v>
      </c>
      <c r="I241" s="11">
        <f>SUM(I242:I243)</f>
        <v>3486.5425799999998</v>
      </c>
      <c r="J241" s="11">
        <f t="shared" si="132"/>
        <v>4843.1579000000002</v>
      </c>
      <c r="K241" s="11">
        <f t="shared" si="132"/>
        <v>4767.9578899999997</v>
      </c>
      <c r="L241" s="11">
        <f t="shared" si="132"/>
        <v>273.68421000000001</v>
      </c>
      <c r="M241" s="11">
        <f t="shared" ref="M241:P241" si="133">SUM(M242:M243)</f>
        <v>265.78946999999999</v>
      </c>
      <c r="N241" s="11">
        <f t="shared" si="133"/>
        <v>18000</v>
      </c>
      <c r="O241" s="11">
        <f t="shared" si="133"/>
        <v>18000</v>
      </c>
      <c r="P241" s="11">
        <f t="shared" si="133"/>
        <v>18000</v>
      </c>
      <c r="Q241" s="11">
        <f t="shared" ref="Q241" si="134">SUM(Q242:Q243)</f>
        <v>18000</v>
      </c>
    </row>
    <row r="242" spans="1:17" s="14" customFormat="1" ht="20.25" customHeight="1" x14ac:dyDescent="0.25">
      <c r="A242" s="42"/>
      <c r="B242" s="45"/>
      <c r="C242" s="9"/>
      <c r="D242" s="28">
        <v>843</v>
      </c>
      <c r="E242" s="6">
        <f t="shared" si="100"/>
        <v>10235</v>
      </c>
      <c r="F242" s="11">
        <v>2500</v>
      </c>
      <c r="G242" s="11">
        <f>4836+2899</f>
        <v>7735</v>
      </c>
      <c r="H242" s="11"/>
      <c r="I242" s="11"/>
      <c r="J242" s="11"/>
      <c r="K242" s="11"/>
      <c r="L242" s="11"/>
      <c r="M242" s="11"/>
      <c r="N242" s="11"/>
      <c r="O242" s="11"/>
      <c r="P242" s="11"/>
      <c r="Q242" s="11"/>
    </row>
    <row r="243" spans="1:17" s="14" customFormat="1" ht="15" x14ac:dyDescent="0.25">
      <c r="A243" s="42"/>
      <c r="B243" s="45"/>
      <c r="C243" s="9"/>
      <c r="D243" s="28">
        <v>854</v>
      </c>
      <c r="E243" s="6">
        <f t="shared" si="100"/>
        <v>88637.13205</v>
      </c>
      <c r="F243" s="11"/>
      <c r="G243" s="11"/>
      <c r="H243" s="11">
        <f>3000</f>
        <v>3000</v>
      </c>
      <c r="I243" s="11">
        <v>3486.5425799999998</v>
      </c>
      <c r="J243" s="11">
        <v>4843.1579000000002</v>
      </c>
      <c r="K243" s="11">
        <v>4767.9578899999997</v>
      </c>
      <c r="L243" s="11">
        <v>273.68421000000001</v>
      </c>
      <c r="M243" s="12">
        <v>265.78946999999999</v>
      </c>
      <c r="N243" s="12">
        <v>18000</v>
      </c>
      <c r="O243" s="12">
        <v>18000</v>
      </c>
      <c r="P243" s="12">
        <v>18000</v>
      </c>
      <c r="Q243" s="12">
        <v>18000</v>
      </c>
    </row>
    <row r="244" spans="1:17" s="14" customFormat="1" ht="15" x14ac:dyDescent="0.25">
      <c r="A244" s="42"/>
      <c r="B244" s="45"/>
      <c r="C244" s="9" t="s">
        <v>12</v>
      </c>
      <c r="D244" s="47"/>
      <c r="E244" s="6">
        <f t="shared" si="100"/>
        <v>98733.620999999999</v>
      </c>
      <c r="F244" s="11">
        <v>5200</v>
      </c>
      <c r="G244" s="11">
        <v>10570</v>
      </c>
      <c r="H244" s="11">
        <v>7630.2669999999998</v>
      </c>
      <c r="I244" s="11">
        <v>11333.353999999999</v>
      </c>
      <c r="J244" s="11">
        <v>8000</v>
      </c>
      <c r="K244" s="11">
        <v>8000</v>
      </c>
      <c r="L244" s="11">
        <v>8000</v>
      </c>
      <c r="M244" s="11">
        <v>8000</v>
      </c>
      <c r="N244" s="11">
        <v>8000</v>
      </c>
      <c r="O244" s="11">
        <v>8000</v>
      </c>
      <c r="P244" s="11">
        <v>8000</v>
      </c>
      <c r="Q244" s="11">
        <v>8000</v>
      </c>
    </row>
    <row r="245" spans="1:17" s="14" customFormat="1" ht="30" x14ac:dyDescent="0.25">
      <c r="A245" s="42"/>
      <c r="B245" s="45"/>
      <c r="C245" s="9" t="s">
        <v>13</v>
      </c>
      <c r="D245" s="47"/>
      <c r="E245" s="6">
        <f t="shared" si="100"/>
        <v>0</v>
      </c>
      <c r="F245" s="11"/>
      <c r="G245" s="11"/>
      <c r="H245" s="11"/>
      <c r="I245" s="11"/>
      <c r="J245" s="11"/>
      <c r="K245" s="11"/>
      <c r="L245" s="11"/>
      <c r="M245" s="12"/>
      <c r="N245" s="12"/>
      <c r="O245" s="12"/>
      <c r="P245" s="12"/>
      <c r="Q245" s="12"/>
    </row>
    <row r="246" spans="1:17" s="14" customFormat="1" ht="15" x14ac:dyDescent="0.25">
      <c r="A246" s="42"/>
      <c r="B246" s="45"/>
      <c r="C246" s="9" t="s">
        <v>14</v>
      </c>
      <c r="D246" s="47"/>
      <c r="E246" s="6">
        <f t="shared" si="100"/>
        <v>0</v>
      </c>
      <c r="F246" s="11"/>
      <c r="G246" s="11"/>
      <c r="H246" s="11"/>
      <c r="I246" s="11"/>
      <c r="J246" s="11"/>
      <c r="K246" s="11"/>
      <c r="L246" s="11"/>
      <c r="M246" s="12"/>
      <c r="N246" s="12"/>
      <c r="O246" s="12"/>
      <c r="P246" s="12"/>
      <c r="Q246" s="12"/>
    </row>
    <row r="247" spans="1:17" s="14" customFormat="1" ht="15" x14ac:dyDescent="0.25">
      <c r="A247" s="42"/>
      <c r="B247" s="45"/>
      <c r="C247" s="5" t="s">
        <v>15</v>
      </c>
      <c r="D247" s="47"/>
      <c r="E247" s="6">
        <f t="shared" si="100"/>
        <v>0</v>
      </c>
      <c r="F247" s="11"/>
      <c r="G247" s="11"/>
      <c r="H247" s="11"/>
      <c r="I247" s="11"/>
      <c r="J247" s="11"/>
      <c r="K247" s="11"/>
      <c r="L247" s="11"/>
      <c r="M247" s="12"/>
      <c r="N247" s="12"/>
      <c r="O247" s="12"/>
      <c r="P247" s="12"/>
      <c r="Q247" s="12"/>
    </row>
    <row r="248" spans="1:17" s="14" customFormat="1" ht="30" x14ac:dyDescent="0.25">
      <c r="A248" s="42"/>
      <c r="B248" s="45"/>
      <c r="C248" s="9" t="s">
        <v>19</v>
      </c>
      <c r="D248" s="47"/>
      <c r="E248" s="6">
        <f t="shared" si="100"/>
        <v>0</v>
      </c>
      <c r="F248" s="11"/>
      <c r="G248" s="11"/>
      <c r="H248" s="11"/>
      <c r="I248" s="11"/>
      <c r="J248" s="11"/>
      <c r="K248" s="11"/>
      <c r="L248" s="11"/>
      <c r="M248" s="12"/>
      <c r="N248" s="12"/>
      <c r="O248" s="12"/>
      <c r="P248" s="12"/>
      <c r="Q248" s="12"/>
    </row>
    <row r="249" spans="1:17" s="14" customFormat="1" ht="15" x14ac:dyDescent="0.25">
      <c r="A249" s="42" t="s">
        <v>57</v>
      </c>
      <c r="B249" s="45" t="s">
        <v>119</v>
      </c>
      <c r="C249" s="9" t="s">
        <v>9</v>
      </c>
      <c r="D249" s="47"/>
      <c r="E249" s="6">
        <f t="shared" ref="E249:E282" si="135">SUM(F249:Q249)</f>
        <v>51650.264380000001</v>
      </c>
      <c r="F249" s="11"/>
      <c r="G249" s="11"/>
      <c r="H249" s="11">
        <f t="shared" ref="H249:L249" si="136">SUM(H250:H256)</f>
        <v>3000</v>
      </c>
      <c r="I249" s="11">
        <f t="shared" si="136"/>
        <v>6000</v>
      </c>
      <c r="J249" s="11">
        <f t="shared" si="136"/>
        <v>10000</v>
      </c>
      <c r="K249" s="11">
        <f t="shared" si="136"/>
        <v>4000</v>
      </c>
      <c r="L249" s="11">
        <f t="shared" si="136"/>
        <v>2322.1643800000002</v>
      </c>
      <c r="M249" s="11">
        <f t="shared" ref="M249" si="137">SUM(M250:M256)</f>
        <v>2328.1</v>
      </c>
      <c r="N249" s="11">
        <f t="shared" ref="N249:P249" si="138">SUM(N250:N256)</f>
        <v>6000</v>
      </c>
      <c r="O249" s="11">
        <f t="shared" si="138"/>
        <v>6000</v>
      </c>
      <c r="P249" s="11">
        <f t="shared" si="138"/>
        <v>6000</v>
      </c>
      <c r="Q249" s="11">
        <f t="shared" ref="Q249" si="139">SUM(Q250:Q256)</f>
        <v>6000</v>
      </c>
    </row>
    <row r="250" spans="1:17" s="14" customFormat="1" ht="15" x14ac:dyDescent="0.25">
      <c r="A250" s="42"/>
      <c r="B250" s="45"/>
      <c r="C250" s="9" t="s">
        <v>10</v>
      </c>
      <c r="D250" s="47"/>
      <c r="E250" s="6">
        <f t="shared" si="135"/>
        <v>0</v>
      </c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1:17" s="14" customFormat="1" ht="15" x14ac:dyDescent="0.25">
      <c r="A251" s="42"/>
      <c r="B251" s="45"/>
      <c r="C251" s="9" t="s">
        <v>11</v>
      </c>
      <c r="D251" s="28">
        <v>854</v>
      </c>
      <c r="E251" s="6">
        <f t="shared" si="135"/>
        <v>51650.264380000001</v>
      </c>
      <c r="F251" s="11"/>
      <c r="G251" s="11"/>
      <c r="H251" s="11">
        <v>3000</v>
      </c>
      <c r="I251" s="11">
        <f>2000+4000</f>
        <v>6000</v>
      </c>
      <c r="J251" s="11">
        <v>10000</v>
      </c>
      <c r="K251" s="11">
        <v>4000</v>
      </c>
      <c r="L251" s="11">
        <v>2322.1643800000002</v>
      </c>
      <c r="M251" s="11">
        <v>2328.1</v>
      </c>
      <c r="N251" s="11">
        <v>6000</v>
      </c>
      <c r="O251" s="11">
        <v>6000</v>
      </c>
      <c r="P251" s="11">
        <v>6000</v>
      </c>
      <c r="Q251" s="11">
        <v>6000</v>
      </c>
    </row>
    <row r="252" spans="1:17" s="14" customFormat="1" ht="15" x14ac:dyDescent="0.25">
      <c r="A252" s="42"/>
      <c r="B252" s="45"/>
      <c r="C252" s="9" t="s">
        <v>12</v>
      </c>
      <c r="D252" s="47"/>
      <c r="E252" s="6">
        <f t="shared" si="135"/>
        <v>0</v>
      </c>
      <c r="F252" s="32"/>
      <c r="G252" s="32"/>
      <c r="H252" s="32"/>
      <c r="I252" s="32"/>
      <c r="J252" s="32"/>
      <c r="K252" s="32"/>
      <c r="L252" s="32"/>
      <c r="M252" s="12"/>
      <c r="N252" s="12"/>
      <c r="O252" s="12"/>
      <c r="P252" s="12"/>
      <c r="Q252" s="12"/>
    </row>
    <row r="253" spans="1:17" s="14" customFormat="1" ht="30" x14ac:dyDescent="0.25">
      <c r="A253" s="42"/>
      <c r="B253" s="45"/>
      <c r="C253" s="9" t="s">
        <v>13</v>
      </c>
      <c r="D253" s="47"/>
      <c r="E253" s="6">
        <f t="shared" si="135"/>
        <v>0</v>
      </c>
      <c r="F253" s="32"/>
      <c r="G253" s="32"/>
      <c r="H253" s="32"/>
      <c r="I253" s="32"/>
      <c r="J253" s="32"/>
      <c r="K253" s="32"/>
      <c r="L253" s="32"/>
      <c r="M253" s="12"/>
      <c r="N253" s="12"/>
      <c r="O253" s="12"/>
      <c r="P253" s="12"/>
      <c r="Q253" s="12"/>
    </row>
    <row r="254" spans="1:17" s="14" customFormat="1" ht="15" x14ac:dyDescent="0.25">
      <c r="A254" s="42"/>
      <c r="B254" s="45"/>
      <c r="C254" s="9" t="s">
        <v>14</v>
      </c>
      <c r="D254" s="47"/>
      <c r="E254" s="6">
        <f t="shared" si="135"/>
        <v>0</v>
      </c>
      <c r="F254" s="32"/>
      <c r="G254" s="32"/>
      <c r="H254" s="32"/>
      <c r="I254" s="32"/>
      <c r="J254" s="32"/>
      <c r="K254" s="32"/>
      <c r="L254" s="32"/>
      <c r="M254" s="12"/>
      <c r="N254" s="12"/>
      <c r="O254" s="12"/>
      <c r="P254" s="12"/>
      <c r="Q254" s="12"/>
    </row>
    <row r="255" spans="1:17" s="14" customFormat="1" ht="15" x14ac:dyDescent="0.25">
      <c r="A255" s="42"/>
      <c r="B255" s="45"/>
      <c r="C255" s="5" t="s">
        <v>15</v>
      </c>
      <c r="D255" s="47"/>
      <c r="E255" s="6">
        <f t="shared" si="135"/>
        <v>0</v>
      </c>
      <c r="F255" s="32"/>
      <c r="G255" s="32"/>
      <c r="H255" s="32"/>
      <c r="I255" s="32"/>
      <c r="J255" s="32"/>
      <c r="K255" s="32"/>
      <c r="L255" s="32"/>
      <c r="M255" s="12"/>
      <c r="N255" s="12"/>
      <c r="O255" s="12"/>
      <c r="P255" s="12"/>
      <c r="Q255" s="12"/>
    </row>
    <row r="256" spans="1:17" s="14" customFormat="1" ht="30" x14ac:dyDescent="0.25">
      <c r="A256" s="42"/>
      <c r="B256" s="45"/>
      <c r="C256" s="9" t="s">
        <v>19</v>
      </c>
      <c r="D256" s="47"/>
      <c r="E256" s="6">
        <f t="shared" si="135"/>
        <v>0</v>
      </c>
      <c r="F256" s="32"/>
      <c r="G256" s="32"/>
      <c r="H256" s="32"/>
      <c r="I256" s="32"/>
      <c r="J256" s="32"/>
      <c r="K256" s="32"/>
      <c r="L256" s="32"/>
      <c r="M256" s="12"/>
      <c r="N256" s="12"/>
      <c r="O256" s="12"/>
      <c r="P256" s="12"/>
      <c r="Q256" s="12"/>
    </row>
    <row r="257" spans="1:17" s="14" customFormat="1" ht="15" x14ac:dyDescent="0.25">
      <c r="A257" s="42" t="s">
        <v>58</v>
      </c>
      <c r="B257" s="45" t="s">
        <v>59</v>
      </c>
      <c r="C257" s="9" t="s">
        <v>9</v>
      </c>
      <c r="D257" s="47"/>
      <c r="E257" s="6">
        <f t="shared" si="135"/>
        <v>52288.03585</v>
      </c>
      <c r="F257" s="11">
        <f>F259</f>
        <v>8350.6</v>
      </c>
      <c r="G257" s="11">
        <f t="shared" ref="G257:J257" si="140">G259</f>
        <v>9025</v>
      </c>
      <c r="H257" s="11">
        <f t="shared" si="140"/>
        <v>11417.500770000001</v>
      </c>
      <c r="I257" s="11">
        <f t="shared" si="140"/>
        <v>17063.435079999999</v>
      </c>
      <c r="J257" s="11">
        <f t="shared" si="140"/>
        <v>6431.5</v>
      </c>
      <c r="K257" s="11"/>
      <c r="L257" s="11"/>
      <c r="M257" s="11"/>
      <c r="N257" s="11"/>
      <c r="O257" s="11"/>
      <c r="P257" s="11"/>
      <c r="Q257" s="11"/>
    </row>
    <row r="258" spans="1:17" s="14" customFormat="1" ht="15" x14ac:dyDescent="0.25">
      <c r="A258" s="42"/>
      <c r="B258" s="45"/>
      <c r="C258" s="9" t="s">
        <v>10</v>
      </c>
      <c r="D258" s="47"/>
      <c r="E258" s="6">
        <f t="shared" si="135"/>
        <v>0</v>
      </c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</row>
    <row r="259" spans="1:17" s="14" customFormat="1" ht="15" x14ac:dyDescent="0.25">
      <c r="A259" s="42"/>
      <c r="B259" s="45"/>
      <c r="C259" s="9" t="s">
        <v>11</v>
      </c>
      <c r="D259" s="47"/>
      <c r="E259" s="6">
        <f t="shared" si="135"/>
        <v>52288.03585</v>
      </c>
      <c r="F259" s="11">
        <f t="shared" ref="F259:J259" si="141">SUM(F260:F261)</f>
        <v>8350.6</v>
      </c>
      <c r="G259" s="11">
        <f t="shared" si="141"/>
        <v>9025</v>
      </c>
      <c r="H259" s="11">
        <f t="shared" si="141"/>
        <v>11417.500770000001</v>
      </c>
      <c r="I259" s="11">
        <f t="shared" si="141"/>
        <v>17063.435079999999</v>
      </c>
      <c r="J259" s="11">
        <f t="shared" si="141"/>
        <v>6431.5</v>
      </c>
      <c r="K259" s="11"/>
      <c r="L259" s="11"/>
      <c r="M259" s="11"/>
      <c r="N259" s="11"/>
      <c r="O259" s="11"/>
      <c r="P259" s="11"/>
      <c r="Q259" s="11"/>
    </row>
    <row r="260" spans="1:17" s="14" customFormat="1" ht="18.75" customHeight="1" x14ac:dyDescent="0.25">
      <c r="A260" s="42"/>
      <c r="B260" s="45"/>
      <c r="C260" s="9"/>
      <c r="D260" s="28">
        <v>843</v>
      </c>
      <c r="E260" s="6">
        <f t="shared" si="135"/>
        <v>17375.599999999999</v>
      </c>
      <c r="F260" s="11">
        <v>8350.6</v>
      </c>
      <c r="G260" s="11">
        <f>8805+220</f>
        <v>9025</v>
      </c>
      <c r="H260" s="11"/>
      <c r="I260" s="11"/>
      <c r="J260" s="11"/>
      <c r="K260" s="11"/>
      <c r="L260" s="11"/>
      <c r="M260" s="11"/>
      <c r="N260" s="11"/>
      <c r="O260" s="11"/>
      <c r="P260" s="11"/>
      <c r="Q260" s="11"/>
    </row>
    <row r="261" spans="1:17" s="14" customFormat="1" ht="15" x14ac:dyDescent="0.25">
      <c r="A261" s="42"/>
      <c r="B261" s="45"/>
      <c r="C261" s="9"/>
      <c r="D261" s="28">
        <v>854</v>
      </c>
      <c r="E261" s="6">
        <f t="shared" si="135"/>
        <v>34912.435850000002</v>
      </c>
      <c r="F261" s="11"/>
      <c r="G261" s="11"/>
      <c r="H261" s="11">
        <v>11417.500770000001</v>
      </c>
      <c r="I261" s="11">
        <v>17063.435079999999</v>
      </c>
      <c r="J261" s="11">
        <v>6431.5</v>
      </c>
      <c r="K261" s="11"/>
      <c r="L261" s="11"/>
      <c r="M261" s="11"/>
      <c r="N261" s="11"/>
      <c r="O261" s="11"/>
      <c r="P261" s="11"/>
      <c r="Q261" s="11"/>
    </row>
    <row r="262" spans="1:17" s="14" customFormat="1" ht="15" x14ac:dyDescent="0.25">
      <c r="A262" s="42"/>
      <c r="B262" s="45"/>
      <c r="C262" s="9" t="s">
        <v>12</v>
      </c>
      <c r="D262" s="47"/>
      <c r="E262" s="6">
        <f t="shared" si="135"/>
        <v>0</v>
      </c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</row>
    <row r="263" spans="1:17" s="14" customFormat="1" ht="30" x14ac:dyDescent="0.25">
      <c r="A263" s="42"/>
      <c r="B263" s="45"/>
      <c r="C263" s="9" t="s">
        <v>13</v>
      </c>
      <c r="D263" s="47"/>
      <c r="E263" s="6">
        <f t="shared" si="135"/>
        <v>0</v>
      </c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</row>
    <row r="264" spans="1:17" s="14" customFormat="1" ht="15" x14ac:dyDescent="0.25">
      <c r="A264" s="42"/>
      <c r="B264" s="45"/>
      <c r="C264" s="9" t="s">
        <v>14</v>
      </c>
      <c r="D264" s="47"/>
      <c r="E264" s="6">
        <f t="shared" si="135"/>
        <v>0</v>
      </c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</row>
    <row r="265" spans="1:17" s="14" customFormat="1" ht="15" x14ac:dyDescent="0.25">
      <c r="A265" s="42"/>
      <c r="B265" s="45"/>
      <c r="C265" s="5" t="s">
        <v>15</v>
      </c>
      <c r="D265" s="47"/>
      <c r="E265" s="6">
        <f t="shared" si="135"/>
        <v>0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</row>
    <row r="266" spans="1:17" s="14" customFormat="1" ht="30" x14ac:dyDescent="0.25">
      <c r="A266" s="42"/>
      <c r="B266" s="45"/>
      <c r="C266" s="9" t="s">
        <v>19</v>
      </c>
      <c r="D266" s="47"/>
      <c r="E266" s="6">
        <f t="shared" si="135"/>
        <v>0</v>
      </c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</row>
    <row r="267" spans="1:17" s="14" customFormat="1" ht="15" x14ac:dyDescent="0.25">
      <c r="A267" s="42" t="s">
        <v>60</v>
      </c>
      <c r="B267" s="45" t="s">
        <v>77</v>
      </c>
      <c r="C267" s="9" t="s">
        <v>9</v>
      </c>
      <c r="D267" s="47"/>
      <c r="E267" s="6">
        <f t="shared" si="135"/>
        <v>8854.0677700000015</v>
      </c>
      <c r="F267" s="11"/>
      <c r="G267" s="11"/>
      <c r="H267" s="11">
        <f t="shared" ref="H267:L267" si="142">SUM(H268:H274)</f>
        <v>703.25327000000004</v>
      </c>
      <c r="I267" s="11">
        <f t="shared" si="142"/>
        <v>988.25</v>
      </c>
      <c r="J267" s="11">
        <f t="shared" si="142"/>
        <v>1000</v>
      </c>
      <c r="K267" s="11">
        <f t="shared" si="142"/>
        <v>1000</v>
      </c>
      <c r="L267" s="11">
        <f t="shared" si="142"/>
        <v>580.54110000000003</v>
      </c>
      <c r="M267" s="11">
        <f t="shared" ref="M267:P267" si="143">SUM(M268:M274)</f>
        <v>582.02340000000004</v>
      </c>
      <c r="N267" s="11">
        <f t="shared" si="143"/>
        <v>1000</v>
      </c>
      <c r="O267" s="11">
        <f t="shared" si="143"/>
        <v>1000</v>
      </c>
      <c r="P267" s="11">
        <f t="shared" si="143"/>
        <v>1000</v>
      </c>
      <c r="Q267" s="11">
        <f t="shared" ref="Q267" si="144">SUM(Q268:Q274)</f>
        <v>1000</v>
      </c>
    </row>
    <row r="268" spans="1:17" s="14" customFormat="1" ht="19.5" customHeight="1" x14ac:dyDescent="0.25">
      <c r="A268" s="42"/>
      <c r="B268" s="45"/>
      <c r="C268" s="9" t="s">
        <v>10</v>
      </c>
      <c r="D268" s="47"/>
      <c r="E268" s="6">
        <f t="shared" si="135"/>
        <v>0</v>
      </c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</row>
    <row r="269" spans="1:17" s="14" customFormat="1" ht="15" x14ac:dyDescent="0.25">
      <c r="A269" s="42"/>
      <c r="B269" s="45"/>
      <c r="C269" s="9" t="s">
        <v>11</v>
      </c>
      <c r="D269" s="28">
        <v>854</v>
      </c>
      <c r="E269" s="6">
        <f t="shared" si="135"/>
        <v>8854.0677700000015</v>
      </c>
      <c r="F269" s="11"/>
      <c r="G269" s="11"/>
      <c r="H269" s="11">
        <v>703.25327000000004</v>
      </c>
      <c r="I269" s="11">
        <f>1000-11.75</f>
        <v>988.25</v>
      </c>
      <c r="J269" s="11">
        <v>1000</v>
      </c>
      <c r="K269" s="11">
        <v>1000</v>
      </c>
      <c r="L269" s="11">
        <v>580.54110000000003</v>
      </c>
      <c r="M269" s="11">
        <v>582.02340000000004</v>
      </c>
      <c r="N269" s="11">
        <v>1000</v>
      </c>
      <c r="O269" s="11">
        <v>1000</v>
      </c>
      <c r="P269" s="11">
        <v>1000</v>
      </c>
      <c r="Q269" s="11">
        <v>1000</v>
      </c>
    </row>
    <row r="270" spans="1:17" s="14" customFormat="1" ht="15" x14ac:dyDescent="0.25">
      <c r="A270" s="42"/>
      <c r="B270" s="45"/>
      <c r="C270" s="9" t="s">
        <v>12</v>
      </c>
      <c r="D270" s="47"/>
      <c r="E270" s="6">
        <f t="shared" si="135"/>
        <v>0</v>
      </c>
      <c r="F270" s="11"/>
      <c r="G270" s="11"/>
      <c r="H270" s="11"/>
      <c r="I270" s="11"/>
      <c r="J270" s="11"/>
      <c r="K270" s="11"/>
      <c r="L270" s="11"/>
      <c r="M270" s="12"/>
      <c r="N270" s="12"/>
      <c r="O270" s="12"/>
      <c r="P270" s="12"/>
      <c r="Q270" s="12"/>
    </row>
    <row r="271" spans="1:17" s="14" customFormat="1" ht="30" x14ac:dyDescent="0.25">
      <c r="A271" s="42"/>
      <c r="B271" s="45"/>
      <c r="C271" s="9" t="s">
        <v>13</v>
      </c>
      <c r="D271" s="47"/>
      <c r="E271" s="6">
        <f t="shared" si="135"/>
        <v>0</v>
      </c>
      <c r="F271" s="11"/>
      <c r="G271" s="11"/>
      <c r="H271" s="11"/>
      <c r="I271" s="11"/>
      <c r="J271" s="11"/>
      <c r="K271" s="11"/>
      <c r="L271" s="11"/>
      <c r="M271" s="12"/>
      <c r="N271" s="12"/>
      <c r="O271" s="12"/>
      <c r="P271" s="12"/>
      <c r="Q271" s="12"/>
    </row>
    <row r="272" spans="1:17" s="14" customFormat="1" ht="15" x14ac:dyDescent="0.25">
      <c r="A272" s="42"/>
      <c r="B272" s="45"/>
      <c r="C272" s="9" t="s">
        <v>14</v>
      </c>
      <c r="D272" s="47"/>
      <c r="E272" s="6">
        <f t="shared" si="135"/>
        <v>0</v>
      </c>
      <c r="F272" s="11"/>
      <c r="G272" s="11"/>
      <c r="H272" s="11"/>
      <c r="I272" s="11"/>
      <c r="J272" s="11"/>
      <c r="K272" s="11"/>
      <c r="L272" s="11"/>
      <c r="M272" s="12"/>
      <c r="N272" s="12"/>
      <c r="O272" s="12"/>
      <c r="P272" s="12"/>
      <c r="Q272" s="12"/>
    </row>
    <row r="273" spans="1:17" s="14" customFormat="1" ht="15" x14ac:dyDescent="0.25">
      <c r="A273" s="42"/>
      <c r="B273" s="45"/>
      <c r="C273" s="5" t="s">
        <v>15</v>
      </c>
      <c r="D273" s="47"/>
      <c r="E273" s="6">
        <f t="shared" si="135"/>
        <v>0</v>
      </c>
      <c r="F273" s="11"/>
      <c r="G273" s="11"/>
      <c r="H273" s="11"/>
      <c r="I273" s="11"/>
      <c r="J273" s="11"/>
      <c r="K273" s="11"/>
      <c r="L273" s="11"/>
      <c r="M273" s="12"/>
      <c r="N273" s="12"/>
      <c r="O273" s="12"/>
      <c r="P273" s="12"/>
      <c r="Q273" s="12"/>
    </row>
    <row r="274" spans="1:17" s="14" customFormat="1" ht="30" x14ac:dyDescent="0.25">
      <c r="A274" s="42"/>
      <c r="B274" s="45"/>
      <c r="C274" s="9" t="s">
        <v>19</v>
      </c>
      <c r="D274" s="47"/>
      <c r="E274" s="6">
        <f t="shared" si="135"/>
        <v>0</v>
      </c>
      <c r="F274" s="11"/>
      <c r="G274" s="11"/>
      <c r="H274" s="11"/>
      <c r="I274" s="11"/>
      <c r="J274" s="11"/>
      <c r="K274" s="11"/>
      <c r="L274" s="11"/>
      <c r="M274" s="12"/>
      <c r="N274" s="12"/>
      <c r="O274" s="12"/>
      <c r="P274" s="12"/>
      <c r="Q274" s="12"/>
    </row>
    <row r="275" spans="1:17" s="14" customFormat="1" ht="15" x14ac:dyDescent="0.25">
      <c r="A275" s="42" t="s">
        <v>94</v>
      </c>
      <c r="B275" s="45" t="s">
        <v>78</v>
      </c>
      <c r="C275" s="9" t="s">
        <v>9</v>
      </c>
      <c r="D275" s="5"/>
      <c r="E275" s="6">
        <f t="shared" si="135"/>
        <v>605422.71165080008</v>
      </c>
      <c r="F275" s="11"/>
      <c r="G275" s="11"/>
      <c r="H275" s="11"/>
      <c r="I275" s="11">
        <f>SUM(I276:I282)</f>
        <v>9381.2982300000003</v>
      </c>
      <c r="J275" s="11">
        <f t="shared" ref="J275:L275" si="145">SUM(J276:J282)</f>
        <v>67734.406629999998</v>
      </c>
      <c r="K275" s="11">
        <f t="shared" si="145"/>
        <v>75511.463159999999</v>
      </c>
      <c r="L275" s="11">
        <f t="shared" si="145"/>
        <v>75807.673680000007</v>
      </c>
      <c r="M275" s="11">
        <f t="shared" ref="M275:Q275" si="146">SUM(M276:M282)</f>
        <v>73895.147380000009</v>
      </c>
      <c r="N275" s="11">
        <f t="shared" si="146"/>
        <v>70771.971980000002</v>
      </c>
      <c r="O275" s="11">
        <f t="shared" si="146"/>
        <v>73961.194829999993</v>
      </c>
      <c r="P275" s="11">
        <f t="shared" si="146"/>
        <v>77587.423020000002</v>
      </c>
      <c r="Q275" s="11">
        <f t="shared" si="146"/>
        <v>80772.132740800007</v>
      </c>
    </row>
    <row r="276" spans="1:17" s="14" customFormat="1" ht="15" x14ac:dyDescent="0.25">
      <c r="A276" s="42"/>
      <c r="B276" s="45"/>
      <c r="C276" s="9" t="s">
        <v>10</v>
      </c>
      <c r="D276" s="31">
        <v>854</v>
      </c>
      <c r="E276" s="6">
        <f t="shared" si="135"/>
        <v>166601.53331</v>
      </c>
      <c r="F276" s="11"/>
      <c r="G276" s="11"/>
      <c r="H276" s="11"/>
      <c r="I276" s="11">
        <v>8912.2333099999996</v>
      </c>
      <c r="J276" s="11">
        <v>40662.9</v>
      </c>
      <c r="K276" s="11">
        <v>36000.5</v>
      </c>
      <c r="L276" s="11">
        <v>41421.4</v>
      </c>
      <c r="M276" s="11">
        <v>39604.5</v>
      </c>
      <c r="N276" s="11"/>
      <c r="O276" s="11"/>
      <c r="P276" s="11"/>
      <c r="Q276" s="11"/>
    </row>
    <row r="277" spans="1:17" s="14" customFormat="1" ht="15" x14ac:dyDescent="0.25">
      <c r="A277" s="42"/>
      <c r="B277" s="45"/>
      <c r="C277" s="9" t="s">
        <v>11</v>
      </c>
      <c r="D277" s="28">
        <v>854</v>
      </c>
      <c r="E277" s="6">
        <f t="shared" si="135"/>
        <v>438821.17834079999</v>
      </c>
      <c r="F277" s="11"/>
      <c r="G277" s="11"/>
      <c r="H277" s="11"/>
      <c r="I277" s="11">
        <v>469.06491999999997</v>
      </c>
      <c r="J277" s="11">
        <v>27071.50663</v>
      </c>
      <c r="K277" s="11">
        <v>39510.963159999999</v>
      </c>
      <c r="L277" s="11">
        <v>34386.273679999998</v>
      </c>
      <c r="M277" s="11">
        <v>34290.647380000002</v>
      </c>
      <c r="N277" s="11">
        <v>70771.971980000002</v>
      </c>
      <c r="O277" s="11">
        <v>73961.194829999993</v>
      </c>
      <c r="P277" s="11">
        <v>77587.423020000002</v>
      </c>
      <c r="Q277" s="11">
        <v>80772.132740800007</v>
      </c>
    </row>
    <row r="278" spans="1:17" s="14" customFormat="1" ht="15" x14ac:dyDescent="0.25">
      <c r="A278" s="42"/>
      <c r="B278" s="45"/>
      <c r="C278" s="9" t="s">
        <v>12</v>
      </c>
      <c r="D278" s="47"/>
      <c r="E278" s="6">
        <f t="shared" si="135"/>
        <v>0</v>
      </c>
      <c r="F278" s="11"/>
      <c r="G278" s="11"/>
      <c r="H278" s="11"/>
      <c r="I278" s="11"/>
      <c r="J278" s="11"/>
      <c r="K278" s="11"/>
      <c r="L278" s="11"/>
      <c r="M278" s="12"/>
      <c r="N278" s="12"/>
      <c r="O278" s="12"/>
      <c r="P278" s="12"/>
      <c r="Q278" s="12"/>
    </row>
    <row r="279" spans="1:17" s="14" customFormat="1" ht="30" x14ac:dyDescent="0.25">
      <c r="A279" s="42"/>
      <c r="B279" s="45"/>
      <c r="C279" s="9" t="s">
        <v>13</v>
      </c>
      <c r="D279" s="47"/>
      <c r="E279" s="6">
        <f t="shared" si="135"/>
        <v>0</v>
      </c>
      <c r="F279" s="11"/>
      <c r="G279" s="11"/>
      <c r="H279" s="11"/>
      <c r="I279" s="11"/>
      <c r="J279" s="11"/>
      <c r="K279" s="11"/>
      <c r="L279" s="11"/>
      <c r="M279" s="11"/>
      <c r="N279" s="12"/>
      <c r="O279" s="12"/>
      <c r="P279" s="12"/>
      <c r="Q279" s="12"/>
    </row>
    <row r="280" spans="1:17" s="14" customFormat="1" ht="15" x14ac:dyDescent="0.25">
      <c r="A280" s="42"/>
      <c r="B280" s="45"/>
      <c r="C280" s="9" t="s">
        <v>14</v>
      </c>
      <c r="D280" s="47"/>
      <c r="E280" s="6">
        <f t="shared" si="135"/>
        <v>0</v>
      </c>
      <c r="F280" s="11"/>
      <c r="G280" s="11"/>
      <c r="H280" s="11"/>
      <c r="I280" s="11"/>
      <c r="J280" s="11"/>
      <c r="K280" s="11"/>
      <c r="L280" s="11"/>
      <c r="M280" s="11"/>
      <c r="N280" s="12"/>
      <c r="O280" s="12"/>
      <c r="P280" s="12"/>
      <c r="Q280" s="12"/>
    </row>
    <row r="281" spans="1:17" s="14" customFormat="1" ht="15" x14ac:dyDescent="0.25">
      <c r="A281" s="42"/>
      <c r="B281" s="45"/>
      <c r="C281" s="5" t="s">
        <v>15</v>
      </c>
      <c r="D281" s="47"/>
      <c r="E281" s="6">
        <f t="shared" si="135"/>
        <v>0</v>
      </c>
      <c r="F281" s="11"/>
      <c r="G281" s="11"/>
      <c r="H281" s="11"/>
      <c r="I281" s="11"/>
      <c r="J281" s="11"/>
      <c r="K281" s="11"/>
      <c r="L281" s="11"/>
      <c r="M281" s="11"/>
      <c r="N281" s="12"/>
      <c r="O281" s="12"/>
      <c r="P281" s="12"/>
      <c r="Q281" s="12"/>
    </row>
    <row r="282" spans="1:17" s="14" customFormat="1" ht="30" x14ac:dyDescent="0.25">
      <c r="A282" s="42"/>
      <c r="B282" s="45"/>
      <c r="C282" s="9" t="s">
        <v>19</v>
      </c>
      <c r="D282" s="47"/>
      <c r="E282" s="6">
        <f t="shared" si="135"/>
        <v>0</v>
      </c>
      <c r="F282" s="11"/>
      <c r="G282" s="11"/>
      <c r="H282" s="11"/>
      <c r="I282" s="11"/>
      <c r="J282" s="11"/>
      <c r="K282" s="11"/>
      <c r="L282" s="11"/>
      <c r="M282" s="12"/>
      <c r="N282" s="12"/>
      <c r="O282" s="12"/>
      <c r="P282" s="12"/>
      <c r="Q282" s="12"/>
    </row>
    <row r="283" spans="1:17" s="14" customFormat="1" ht="15" x14ac:dyDescent="0.25">
      <c r="A283" s="42" t="s">
        <v>108</v>
      </c>
      <c r="B283" s="45" t="s">
        <v>104</v>
      </c>
      <c r="C283" s="9" t="s">
        <v>9</v>
      </c>
      <c r="D283" s="31"/>
      <c r="E283" s="6">
        <f t="shared" ref="E283:E336" si="147">SUM(F283:Q283)</f>
        <v>72975.386570000002</v>
      </c>
      <c r="F283" s="11"/>
      <c r="G283" s="11"/>
      <c r="H283" s="11"/>
      <c r="I283" s="11">
        <f t="shared" ref="I283:L283" si="148">SUM(I284:I290)</f>
        <v>9000</v>
      </c>
      <c r="J283" s="11">
        <f t="shared" si="148"/>
        <v>15000</v>
      </c>
      <c r="K283" s="11">
        <f t="shared" si="148"/>
        <v>6000</v>
      </c>
      <c r="L283" s="11">
        <f t="shared" si="148"/>
        <v>3483.2465699999998</v>
      </c>
      <c r="M283" s="11">
        <f t="shared" ref="M283" si="149">SUM(M284:M290)</f>
        <v>3492.14</v>
      </c>
      <c r="N283" s="11">
        <f t="shared" ref="N283:P283" si="150">SUM(N284:N290)</f>
        <v>9000</v>
      </c>
      <c r="O283" s="11">
        <f t="shared" si="150"/>
        <v>9000</v>
      </c>
      <c r="P283" s="11">
        <f t="shared" si="150"/>
        <v>9000</v>
      </c>
      <c r="Q283" s="11">
        <f t="shared" ref="Q283" si="151">SUM(Q284:Q290)</f>
        <v>9000</v>
      </c>
    </row>
    <row r="284" spans="1:17" s="14" customFormat="1" ht="15" x14ac:dyDescent="0.25">
      <c r="A284" s="42"/>
      <c r="B284" s="45"/>
      <c r="C284" s="9" t="s">
        <v>10</v>
      </c>
      <c r="D284" s="31"/>
      <c r="E284" s="6">
        <f t="shared" si="147"/>
        <v>0</v>
      </c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</row>
    <row r="285" spans="1:17" s="14" customFormat="1" ht="15" x14ac:dyDescent="0.25">
      <c r="A285" s="42"/>
      <c r="B285" s="45"/>
      <c r="C285" s="9" t="s">
        <v>11</v>
      </c>
      <c r="D285" s="28">
        <v>854</v>
      </c>
      <c r="E285" s="6">
        <f t="shared" si="147"/>
        <v>72975.386570000002</v>
      </c>
      <c r="F285" s="11"/>
      <c r="G285" s="11"/>
      <c r="H285" s="11"/>
      <c r="I285" s="11">
        <v>9000</v>
      </c>
      <c r="J285" s="11">
        <v>15000</v>
      </c>
      <c r="K285" s="11">
        <v>6000</v>
      </c>
      <c r="L285" s="11">
        <v>3483.2465699999998</v>
      </c>
      <c r="M285" s="11">
        <v>3492.14</v>
      </c>
      <c r="N285" s="11">
        <v>9000</v>
      </c>
      <c r="O285" s="11">
        <v>9000</v>
      </c>
      <c r="P285" s="11">
        <v>9000</v>
      </c>
      <c r="Q285" s="11">
        <v>9000</v>
      </c>
    </row>
    <row r="286" spans="1:17" s="14" customFormat="1" ht="15" x14ac:dyDescent="0.25">
      <c r="A286" s="42"/>
      <c r="B286" s="45"/>
      <c r="C286" s="9" t="s">
        <v>12</v>
      </c>
      <c r="D286" s="31"/>
      <c r="E286" s="6">
        <f t="shared" si="147"/>
        <v>0</v>
      </c>
      <c r="F286" s="11"/>
      <c r="G286" s="11"/>
      <c r="H286" s="11"/>
      <c r="I286" s="11"/>
      <c r="J286" s="11"/>
      <c r="K286" s="11"/>
      <c r="L286" s="11"/>
      <c r="M286" s="12"/>
      <c r="N286" s="12"/>
      <c r="O286" s="12"/>
      <c r="P286" s="12"/>
      <c r="Q286" s="12"/>
    </row>
    <row r="287" spans="1:17" s="14" customFormat="1" ht="30" x14ac:dyDescent="0.25">
      <c r="A287" s="42"/>
      <c r="B287" s="45"/>
      <c r="C287" s="9" t="s">
        <v>13</v>
      </c>
      <c r="D287" s="31"/>
      <c r="E287" s="6">
        <f t="shared" si="147"/>
        <v>0</v>
      </c>
      <c r="F287" s="11"/>
      <c r="G287" s="11"/>
      <c r="H287" s="11"/>
      <c r="I287" s="11"/>
      <c r="J287" s="11"/>
      <c r="K287" s="11"/>
      <c r="L287" s="11"/>
      <c r="M287" s="12"/>
      <c r="N287" s="12"/>
      <c r="O287" s="12"/>
      <c r="P287" s="12"/>
      <c r="Q287" s="12"/>
    </row>
    <row r="288" spans="1:17" s="14" customFormat="1" ht="15" customHeight="1" x14ac:dyDescent="0.25">
      <c r="A288" s="42"/>
      <c r="B288" s="45"/>
      <c r="C288" s="9" t="s">
        <v>14</v>
      </c>
      <c r="D288" s="31"/>
      <c r="E288" s="6">
        <f t="shared" si="147"/>
        <v>0</v>
      </c>
      <c r="F288" s="11"/>
      <c r="G288" s="11"/>
      <c r="H288" s="11"/>
      <c r="I288" s="11"/>
      <c r="J288" s="11"/>
      <c r="K288" s="11"/>
      <c r="L288" s="11"/>
      <c r="M288" s="12"/>
      <c r="N288" s="12"/>
      <c r="O288" s="12"/>
      <c r="P288" s="12"/>
      <c r="Q288" s="12"/>
    </row>
    <row r="289" spans="1:17" s="14" customFormat="1" ht="15" x14ac:dyDescent="0.25">
      <c r="A289" s="42"/>
      <c r="B289" s="45"/>
      <c r="C289" s="5" t="s">
        <v>15</v>
      </c>
      <c r="D289" s="31"/>
      <c r="E289" s="6">
        <f t="shared" si="147"/>
        <v>0</v>
      </c>
      <c r="F289" s="11"/>
      <c r="G289" s="11"/>
      <c r="H289" s="11"/>
      <c r="I289" s="11"/>
      <c r="J289" s="11"/>
      <c r="K289" s="11"/>
      <c r="L289" s="11"/>
      <c r="M289" s="12"/>
      <c r="N289" s="12"/>
      <c r="O289" s="12"/>
      <c r="P289" s="12"/>
      <c r="Q289" s="12"/>
    </row>
    <row r="290" spans="1:17" s="14" customFormat="1" ht="30" x14ac:dyDescent="0.25">
      <c r="A290" s="42"/>
      <c r="B290" s="45"/>
      <c r="C290" s="9" t="s">
        <v>19</v>
      </c>
      <c r="D290" s="31"/>
      <c r="E290" s="6">
        <f t="shared" si="147"/>
        <v>0</v>
      </c>
      <c r="F290" s="11"/>
      <c r="G290" s="11"/>
      <c r="H290" s="11"/>
      <c r="I290" s="11"/>
      <c r="J290" s="11"/>
      <c r="K290" s="11"/>
      <c r="L290" s="11"/>
      <c r="M290" s="12"/>
      <c r="N290" s="12"/>
      <c r="O290" s="12"/>
      <c r="P290" s="12"/>
      <c r="Q290" s="12"/>
    </row>
    <row r="291" spans="1:17" s="14" customFormat="1" ht="15" x14ac:dyDescent="0.25">
      <c r="A291" s="42" t="s">
        <v>109</v>
      </c>
      <c r="B291" s="45" t="s">
        <v>120</v>
      </c>
      <c r="C291" s="9" t="s">
        <v>9</v>
      </c>
      <c r="D291" s="31"/>
      <c r="E291" s="6">
        <f t="shared" si="147"/>
        <v>30650.25762</v>
      </c>
      <c r="F291" s="11"/>
      <c r="G291" s="11"/>
      <c r="H291" s="11"/>
      <c r="I291" s="11">
        <f t="shared" ref="I291:M291" si="152">SUM(I292:I298)</f>
        <v>2000</v>
      </c>
      <c r="J291" s="11">
        <f t="shared" si="152"/>
        <v>4000</v>
      </c>
      <c r="K291" s="11">
        <f t="shared" si="152"/>
        <v>4000</v>
      </c>
      <c r="L291" s="11">
        <f t="shared" si="152"/>
        <v>2322.1643800000002</v>
      </c>
      <c r="M291" s="11">
        <f t="shared" si="152"/>
        <v>2328.0932400000002</v>
      </c>
      <c r="N291" s="11">
        <f t="shared" ref="N291:P291" si="153">SUM(N292:N298)</f>
        <v>4000</v>
      </c>
      <c r="O291" s="11">
        <f t="shared" si="153"/>
        <v>4000</v>
      </c>
      <c r="P291" s="11">
        <f t="shared" si="153"/>
        <v>4000</v>
      </c>
      <c r="Q291" s="11">
        <f t="shared" ref="Q291" si="154">SUM(Q292:Q298)</f>
        <v>4000</v>
      </c>
    </row>
    <row r="292" spans="1:17" s="14" customFormat="1" ht="15" x14ac:dyDescent="0.25">
      <c r="A292" s="42"/>
      <c r="B292" s="45"/>
      <c r="C292" s="9" t="s">
        <v>10</v>
      </c>
      <c r="D292" s="31"/>
      <c r="E292" s="6">
        <f t="shared" si="147"/>
        <v>0</v>
      </c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</row>
    <row r="293" spans="1:17" s="14" customFormat="1" ht="15" x14ac:dyDescent="0.25">
      <c r="A293" s="42"/>
      <c r="B293" s="45"/>
      <c r="C293" s="9" t="s">
        <v>11</v>
      </c>
      <c r="D293" s="28">
        <v>854</v>
      </c>
      <c r="E293" s="6">
        <f t="shared" si="147"/>
        <v>30650.25762</v>
      </c>
      <c r="F293" s="11"/>
      <c r="G293" s="11"/>
      <c r="H293" s="11"/>
      <c r="I293" s="11">
        <v>2000</v>
      </c>
      <c r="J293" s="11">
        <v>4000</v>
      </c>
      <c r="K293" s="11">
        <v>4000</v>
      </c>
      <c r="L293" s="11">
        <v>2322.1643800000002</v>
      </c>
      <c r="M293" s="11">
        <v>2328.0932400000002</v>
      </c>
      <c r="N293" s="11">
        <v>4000</v>
      </c>
      <c r="O293" s="11">
        <v>4000</v>
      </c>
      <c r="P293" s="11">
        <v>4000</v>
      </c>
      <c r="Q293" s="11">
        <v>4000</v>
      </c>
    </row>
    <row r="294" spans="1:17" s="14" customFormat="1" ht="15" x14ac:dyDescent="0.25">
      <c r="A294" s="42"/>
      <c r="B294" s="45"/>
      <c r="C294" s="9" t="s">
        <v>12</v>
      </c>
      <c r="D294" s="31"/>
      <c r="E294" s="6">
        <f t="shared" si="147"/>
        <v>0</v>
      </c>
      <c r="F294" s="11"/>
      <c r="G294" s="11"/>
      <c r="H294" s="11"/>
      <c r="I294" s="11"/>
      <c r="J294" s="11"/>
      <c r="K294" s="11"/>
      <c r="L294" s="11"/>
      <c r="M294" s="12"/>
      <c r="N294" s="12"/>
      <c r="O294" s="12"/>
      <c r="P294" s="12"/>
      <c r="Q294" s="12"/>
    </row>
    <row r="295" spans="1:17" s="14" customFormat="1" ht="30" x14ac:dyDescent="0.25">
      <c r="A295" s="42"/>
      <c r="B295" s="45"/>
      <c r="C295" s="9" t="s">
        <v>13</v>
      </c>
      <c r="D295" s="31"/>
      <c r="E295" s="6">
        <f t="shared" si="147"/>
        <v>0</v>
      </c>
      <c r="F295" s="11"/>
      <c r="G295" s="11"/>
      <c r="H295" s="11"/>
      <c r="I295" s="11"/>
      <c r="J295" s="11"/>
      <c r="K295" s="11"/>
      <c r="L295" s="11"/>
      <c r="M295" s="12"/>
      <c r="N295" s="12"/>
      <c r="O295" s="12"/>
      <c r="P295" s="12"/>
      <c r="Q295" s="12"/>
    </row>
    <row r="296" spans="1:17" s="14" customFormat="1" ht="15" x14ac:dyDescent="0.25">
      <c r="A296" s="42"/>
      <c r="B296" s="45"/>
      <c r="C296" s="9" t="s">
        <v>14</v>
      </c>
      <c r="D296" s="31"/>
      <c r="E296" s="6">
        <f t="shared" si="147"/>
        <v>0</v>
      </c>
      <c r="F296" s="11"/>
      <c r="G296" s="11"/>
      <c r="H296" s="11"/>
      <c r="I296" s="11"/>
      <c r="J296" s="11"/>
      <c r="K296" s="11"/>
      <c r="L296" s="11"/>
      <c r="M296" s="12"/>
      <c r="N296" s="12"/>
      <c r="O296" s="12"/>
      <c r="P296" s="12"/>
      <c r="Q296" s="12"/>
    </row>
    <row r="297" spans="1:17" s="14" customFormat="1" ht="15" x14ac:dyDescent="0.25">
      <c r="A297" s="42"/>
      <c r="B297" s="45"/>
      <c r="C297" s="5" t="s">
        <v>15</v>
      </c>
      <c r="D297" s="31"/>
      <c r="E297" s="6">
        <f t="shared" si="147"/>
        <v>0</v>
      </c>
      <c r="F297" s="11"/>
      <c r="G297" s="11"/>
      <c r="H297" s="11"/>
      <c r="I297" s="11"/>
      <c r="J297" s="11"/>
      <c r="K297" s="11"/>
      <c r="L297" s="11"/>
      <c r="M297" s="12"/>
      <c r="N297" s="12"/>
      <c r="O297" s="12"/>
      <c r="P297" s="12"/>
      <c r="Q297" s="12"/>
    </row>
    <row r="298" spans="1:17" s="14" customFormat="1" ht="30" x14ac:dyDescent="0.25">
      <c r="A298" s="42"/>
      <c r="B298" s="45"/>
      <c r="C298" s="9" t="s">
        <v>19</v>
      </c>
      <c r="D298" s="31"/>
      <c r="E298" s="6">
        <f t="shared" si="147"/>
        <v>0</v>
      </c>
      <c r="F298" s="11"/>
      <c r="G298" s="11"/>
      <c r="H298" s="11"/>
      <c r="I298" s="11"/>
      <c r="J298" s="11"/>
      <c r="K298" s="11"/>
      <c r="L298" s="11"/>
      <c r="M298" s="12"/>
      <c r="N298" s="12"/>
      <c r="O298" s="12"/>
      <c r="P298" s="12"/>
      <c r="Q298" s="12"/>
    </row>
    <row r="299" spans="1:17" s="14" customFormat="1" ht="15" x14ac:dyDescent="0.25">
      <c r="A299" s="42" t="s">
        <v>112</v>
      </c>
      <c r="B299" s="45" t="s">
        <v>121</v>
      </c>
      <c r="C299" s="9" t="s">
        <v>9</v>
      </c>
      <c r="D299" s="31"/>
      <c r="E299" s="6">
        <f t="shared" si="147"/>
        <v>20200</v>
      </c>
      <c r="F299" s="11"/>
      <c r="G299" s="11"/>
      <c r="H299" s="11"/>
      <c r="I299" s="11">
        <f t="shared" ref="I299:J299" si="155">SUM(I300:I306)</f>
        <v>1500</v>
      </c>
      <c r="J299" s="11">
        <f t="shared" si="155"/>
        <v>4700</v>
      </c>
      <c r="K299" s="11"/>
      <c r="L299" s="11"/>
      <c r="M299" s="11"/>
      <c r="N299" s="11">
        <f t="shared" ref="N299:P299" si="156">SUM(N300:N306)</f>
        <v>3500</v>
      </c>
      <c r="O299" s="11">
        <f t="shared" si="156"/>
        <v>3500</v>
      </c>
      <c r="P299" s="11">
        <f t="shared" si="156"/>
        <v>3500</v>
      </c>
      <c r="Q299" s="11">
        <f t="shared" ref="Q299" si="157">SUM(Q300:Q306)</f>
        <v>3500</v>
      </c>
    </row>
    <row r="300" spans="1:17" s="14" customFormat="1" ht="15" x14ac:dyDescent="0.25">
      <c r="A300" s="42"/>
      <c r="B300" s="45"/>
      <c r="C300" s="9" t="s">
        <v>10</v>
      </c>
      <c r="D300" s="31"/>
      <c r="E300" s="6">
        <f t="shared" si="147"/>
        <v>0</v>
      </c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</row>
    <row r="301" spans="1:17" s="14" customFormat="1" ht="15" x14ac:dyDescent="0.25">
      <c r="A301" s="42"/>
      <c r="B301" s="45"/>
      <c r="C301" s="9" t="s">
        <v>11</v>
      </c>
      <c r="D301" s="28">
        <v>854</v>
      </c>
      <c r="E301" s="6">
        <f t="shared" si="147"/>
        <v>20200</v>
      </c>
      <c r="F301" s="11"/>
      <c r="G301" s="11"/>
      <c r="H301" s="11"/>
      <c r="I301" s="11">
        <v>1500</v>
      </c>
      <c r="J301" s="11">
        <v>4700</v>
      </c>
      <c r="K301" s="11"/>
      <c r="L301" s="11"/>
      <c r="M301" s="11"/>
      <c r="N301" s="11">
        <v>3500</v>
      </c>
      <c r="O301" s="11">
        <v>3500</v>
      </c>
      <c r="P301" s="11">
        <v>3500</v>
      </c>
      <c r="Q301" s="11">
        <v>3500</v>
      </c>
    </row>
    <row r="302" spans="1:17" s="14" customFormat="1" ht="15" x14ac:dyDescent="0.25">
      <c r="A302" s="42"/>
      <c r="B302" s="45"/>
      <c r="C302" s="9" t="s">
        <v>12</v>
      </c>
      <c r="D302" s="31"/>
      <c r="E302" s="6">
        <f t="shared" si="147"/>
        <v>0</v>
      </c>
      <c r="F302" s="11"/>
      <c r="G302" s="11"/>
      <c r="H302" s="11"/>
      <c r="I302" s="11"/>
      <c r="J302" s="11"/>
      <c r="K302" s="11"/>
      <c r="L302" s="11"/>
      <c r="M302" s="12"/>
      <c r="N302" s="12"/>
      <c r="O302" s="12"/>
      <c r="P302" s="12"/>
      <c r="Q302" s="12"/>
    </row>
    <row r="303" spans="1:17" s="14" customFormat="1" ht="30" x14ac:dyDescent="0.25">
      <c r="A303" s="42"/>
      <c r="B303" s="45"/>
      <c r="C303" s="9" t="s">
        <v>13</v>
      </c>
      <c r="D303" s="31"/>
      <c r="E303" s="6">
        <f t="shared" si="147"/>
        <v>0</v>
      </c>
      <c r="F303" s="11"/>
      <c r="G303" s="11"/>
      <c r="H303" s="11"/>
      <c r="I303" s="11"/>
      <c r="J303" s="11"/>
      <c r="K303" s="11"/>
      <c r="L303" s="11"/>
      <c r="M303" s="12"/>
      <c r="N303" s="12"/>
      <c r="O303" s="12"/>
      <c r="P303" s="12"/>
      <c r="Q303" s="12"/>
    </row>
    <row r="304" spans="1:17" s="14" customFormat="1" ht="15" x14ac:dyDescent="0.25">
      <c r="A304" s="42"/>
      <c r="B304" s="45"/>
      <c r="C304" s="9" t="s">
        <v>14</v>
      </c>
      <c r="D304" s="31"/>
      <c r="E304" s="6">
        <f t="shared" si="147"/>
        <v>0</v>
      </c>
      <c r="F304" s="11"/>
      <c r="G304" s="11"/>
      <c r="H304" s="11"/>
      <c r="I304" s="11"/>
      <c r="J304" s="11"/>
      <c r="K304" s="11"/>
      <c r="L304" s="11"/>
      <c r="M304" s="12"/>
      <c r="N304" s="12"/>
      <c r="O304" s="12"/>
      <c r="P304" s="12"/>
      <c r="Q304" s="12"/>
    </row>
    <row r="305" spans="1:17" s="14" customFormat="1" ht="15" x14ac:dyDescent="0.25">
      <c r="A305" s="42"/>
      <c r="B305" s="45"/>
      <c r="C305" s="5" t="s">
        <v>15</v>
      </c>
      <c r="D305" s="31"/>
      <c r="E305" s="6">
        <f t="shared" si="147"/>
        <v>0</v>
      </c>
      <c r="F305" s="11"/>
      <c r="G305" s="11"/>
      <c r="H305" s="11"/>
      <c r="I305" s="11"/>
      <c r="J305" s="11"/>
      <c r="K305" s="11"/>
      <c r="L305" s="11"/>
      <c r="M305" s="12"/>
      <c r="N305" s="12"/>
      <c r="O305" s="12"/>
      <c r="P305" s="12"/>
      <c r="Q305" s="12"/>
    </row>
    <row r="306" spans="1:17" s="14" customFormat="1" ht="30" x14ac:dyDescent="0.25">
      <c r="A306" s="42"/>
      <c r="B306" s="45"/>
      <c r="C306" s="9" t="s">
        <v>19</v>
      </c>
      <c r="D306" s="31"/>
      <c r="E306" s="6">
        <f t="shared" si="147"/>
        <v>0</v>
      </c>
      <c r="F306" s="11"/>
      <c r="G306" s="11"/>
      <c r="H306" s="11"/>
      <c r="I306" s="11"/>
      <c r="J306" s="11"/>
      <c r="K306" s="11"/>
      <c r="L306" s="11"/>
      <c r="M306" s="12"/>
      <c r="N306" s="12"/>
      <c r="O306" s="12"/>
      <c r="P306" s="12"/>
      <c r="Q306" s="12"/>
    </row>
    <row r="307" spans="1:17" s="16" customFormat="1" ht="22.5" customHeight="1" x14ac:dyDescent="0.25">
      <c r="A307" s="43" t="s">
        <v>124</v>
      </c>
      <c r="B307" s="44" t="s">
        <v>131</v>
      </c>
      <c r="C307" s="33" t="s">
        <v>9</v>
      </c>
      <c r="D307" s="33"/>
      <c r="E307" s="6">
        <f t="shared" si="147"/>
        <v>15743.851640000001</v>
      </c>
      <c r="F307" s="34"/>
      <c r="G307" s="34"/>
      <c r="H307" s="34"/>
      <c r="I307" s="34"/>
      <c r="J307" s="11">
        <f t="shared" ref="J307:M307" si="158">J308+J309+J310+J311+J312+J313+J314</f>
        <v>2500</v>
      </c>
      <c r="K307" s="11">
        <f t="shared" si="158"/>
        <v>1500</v>
      </c>
      <c r="L307" s="11">
        <f t="shared" si="158"/>
        <v>870.81164000000001</v>
      </c>
      <c r="M307" s="11">
        <f t="shared" si="158"/>
        <v>873.04</v>
      </c>
      <c r="N307" s="11">
        <f t="shared" ref="N307:P307" si="159">N308+N309+N310+N311+N312+N313+N314</f>
        <v>2500</v>
      </c>
      <c r="O307" s="11">
        <f t="shared" si="159"/>
        <v>2500</v>
      </c>
      <c r="P307" s="11">
        <f t="shared" si="159"/>
        <v>2500</v>
      </c>
      <c r="Q307" s="11">
        <f t="shared" ref="Q307" si="160">Q308+Q309+Q310+Q311+Q312+Q313+Q314</f>
        <v>2500</v>
      </c>
    </row>
    <row r="308" spans="1:17" s="16" customFormat="1" ht="15.75" x14ac:dyDescent="0.25">
      <c r="A308" s="43"/>
      <c r="B308" s="44"/>
      <c r="C308" s="33" t="s">
        <v>10</v>
      </c>
      <c r="D308" s="33"/>
      <c r="E308" s="6">
        <f t="shared" si="147"/>
        <v>0</v>
      </c>
      <c r="F308" s="35"/>
      <c r="G308" s="35"/>
      <c r="H308" s="35"/>
      <c r="I308" s="35"/>
      <c r="J308" s="11"/>
      <c r="K308" s="35"/>
      <c r="L308" s="35"/>
      <c r="M308" s="11"/>
      <c r="N308" s="11"/>
      <c r="O308" s="11"/>
      <c r="P308" s="11"/>
      <c r="Q308" s="11"/>
    </row>
    <row r="309" spans="1:17" s="16" customFormat="1" ht="15.75" x14ac:dyDescent="0.25">
      <c r="A309" s="43"/>
      <c r="B309" s="44"/>
      <c r="C309" s="33" t="s">
        <v>11</v>
      </c>
      <c r="D309" s="36">
        <v>854</v>
      </c>
      <c r="E309" s="6">
        <f t="shared" si="147"/>
        <v>15743.851640000001</v>
      </c>
      <c r="F309" s="34"/>
      <c r="G309" s="34"/>
      <c r="H309" s="34"/>
      <c r="I309" s="34"/>
      <c r="J309" s="11">
        <v>2500</v>
      </c>
      <c r="K309" s="11">
        <v>1500</v>
      </c>
      <c r="L309" s="11">
        <v>870.81164000000001</v>
      </c>
      <c r="M309" s="11">
        <v>873.04</v>
      </c>
      <c r="N309" s="11">
        <v>2500</v>
      </c>
      <c r="O309" s="11">
        <v>2500</v>
      </c>
      <c r="P309" s="11">
        <v>2500</v>
      </c>
      <c r="Q309" s="11">
        <v>2500</v>
      </c>
    </row>
    <row r="310" spans="1:17" s="16" customFormat="1" ht="15.75" x14ac:dyDescent="0.25">
      <c r="A310" s="43"/>
      <c r="B310" s="44"/>
      <c r="C310" s="33" t="s">
        <v>12</v>
      </c>
      <c r="D310" s="33"/>
      <c r="E310" s="6">
        <f t="shared" si="147"/>
        <v>0</v>
      </c>
      <c r="F310" s="35"/>
      <c r="G310" s="35"/>
      <c r="H310" s="35"/>
      <c r="I310" s="35"/>
      <c r="J310" s="11"/>
      <c r="K310" s="35"/>
      <c r="L310" s="35"/>
      <c r="M310" s="37"/>
      <c r="N310" s="37"/>
      <c r="O310" s="37"/>
      <c r="P310" s="37"/>
      <c r="Q310" s="37"/>
    </row>
    <row r="311" spans="1:17" s="16" customFormat="1" ht="31.5" x14ac:dyDescent="0.25">
      <c r="A311" s="43"/>
      <c r="B311" s="44"/>
      <c r="C311" s="33" t="s">
        <v>13</v>
      </c>
      <c r="D311" s="33"/>
      <c r="E311" s="6">
        <f t="shared" si="147"/>
        <v>0</v>
      </c>
      <c r="F311" s="35"/>
      <c r="G311" s="35"/>
      <c r="H311" s="35"/>
      <c r="I311" s="35"/>
      <c r="J311" s="11"/>
      <c r="K311" s="35"/>
      <c r="L311" s="35"/>
      <c r="M311" s="37"/>
      <c r="N311" s="37"/>
      <c r="O311" s="37"/>
      <c r="P311" s="37"/>
      <c r="Q311" s="37"/>
    </row>
    <row r="312" spans="1:17" s="16" customFormat="1" ht="15.75" x14ac:dyDescent="0.25">
      <c r="A312" s="43"/>
      <c r="B312" s="44"/>
      <c r="C312" s="33" t="s">
        <v>14</v>
      </c>
      <c r="D312" s="33"/>
      <c r="E312" s="6">
        <f t="shared" si="147"/>
        <v>0</v>
      </c>
      <c r="F312" s="35"/>
      <c r="G312" s="35"/>
      <c r="H312" s="35"/>
      <c r="I312" s="35"/>
      <c r="J312" s="11"/>
      <c r="K312" s="35"/>
      <c r="L312" s="35"/>
      <c r="M312" s="37"/>
      <c r="N312" s="37"/>
      <c r="O312" s="37"/>
      <c r="P312" s="37"/>
      <c r="Q312" s="37"/>
    </row>
    <row r="313" spans="1:17" s="16" customFormat="1" ht="31.5" x14ac:dyDescent="0.25">
      <c r="A313" s="43"/>
      <c r="B313" s="44"/>
      <c r="C313" s="33" t="s">
        <v>15</v>
      </c>
      <c r="D313" s="33"/>
      <c r="E313" s="6">
        <f t="shared" si="147"/>
        <v>0</v>
      </c>
      <c r="F313" s="35"/>
      <c r="G313" s="35"/>
      <c r="H313" s="35"/>
      <c r="I313" s="35"/>
      <c r="J313" s="11"/>
      <c r="K313" s="35"/>
      <c r="L313" s="35"/>
      <c r="M313" s="37"/>
      <c r="N313" s="37"/>
      <c r="O313" s="37"/>
      <c r="P313" s="37"/>
      <c r="Q313" s="37"/>
    </row>
    <row r="314" spans="1:17" s="16" customFormat="1" ht="155.25" customHeight="1" x14ac:dyDescent="0.25">
      <c r="A314" s="43"/>
      <c r="B314" s="44"/>
      <c r="C314" s="33" t="s">
        <v>19</v>
      </c>
      <c r="D314" s="33"/>
      <c r="E314" s="6">
        <f t="shared" si="147"/>
        <v>0</v>
      </c>
      <c r="F314" s="35"/>
      <c r="G314" s="35"/>
      <c r="H314" s="35"/>
      <c r="I314" s="35"/>
      <c r="J314" s="11"/>
      <c r="K314" s="35"/>
      <c r="L314" s="35"/>
      <c r="M314" s="37"/>
      <c r="N314" s="37"/>
      <c r="O314" s="37"/>
      <c r="P314" s="37"/>
      <c r="Q314" s="37"/>
    </row>
    <row r="315" spans="1:17" s="16" customFormat="1" ht="15.75" x14ac:dyDescent="0.25">
      <c r="A315" s="43" t="s">
        <v>125</v>
      </c>
      <c r="B315" s="44" t="s">
        <v>126</v>
      </c>
      <c r="C315" s="33" t="s">
        <v>9</v>
      </c>
      <c r="D315" s="33"/>
      <c r="E315" s="6">
        <f t="shared" si="147"/>
        <v>33659.257680000002</v>
      </c>
      <c r="F315" s="6">
        <f>F316+F317+F318+F319+F320+F321+F322</f>
        <v>0</v>
      </c>
      <c r="G315" s="6">
        <f t="shared" ref="G315:L315" si="161">G316+G317+G318+G319+G320+G321+G322</f>
        <v>0</v>
      </c>
      <c r="H315" s="6">
        <f t="shared" si="161"/>
        <v>0</v>
      </c>
      <c r="I315" s="6">
        <f t="shared" si="161"/>
        <v>0</v>
      </c>
      <c r="J315" s="23">
        <f t="shared" si="161"/>
        <v>5000</v>
      </c>
      <c r="K315" s="23">
        <f t="shared" si="161"/>
        <v>4000</v>
      </c>
      <c r="L315" s="23">
        <f t="shared" si="161"/>
        <v>2322.1643800000002</v>
      </c>
      <c r="M315" s="23">
        <f t="shared" ref="M315:P315" si="162">M316+M317+M318+M319+M320+M321+M322</f>
        <v>2328.0933</v>
      </c>
      <c r="N315" s="11">
        <f t="shared" si="162"/>
        <v>5001</v>
      </c>
      <c r="O315" s="11">
        <f t="shared" si="162"/>
        <v>5002</v>
      </c>
      <c r="P315" s="11">
        <f t="shared" si="162"/>
        <v>5003</v>
      </c>
      <c r="Q315" s="11">
        <f t="shared" ref="Q315" si="163">Q316+Q317+Q318+Q319+Q320+Q321+Q322</f>
        <v>5003</v>
      </c>
    </row>
    <row r="316" spans="1:17" s="16" customFormat="1" ht="15.75" x14ac:dyDescent="0.25">
      <c r="A316" s="43"/>
      <c r="B316" s="44"/>
      <c r="C316" s="33" t="s">
        <v>10</v>
      </c>
      <c r="D316" s="33"/>
      <c r="E316" s="6">
        <f t="shared" si="147"/>
        <v>0</v>
      </c>
      <c r="F316" s="6"/>
      <c r="G316" s="6"/>
      <c r="H316" s="6"/>
      <c r="I316" s="6"/>
      <c r="J316" s="23"/>
      <c r="K316" s="38"/>
      <c r="L316" s="38"/>
      <c r="M316" s="11"/>
      <c r="N316" s="11"/>
      <c r="O316" s="11"/>
      <c r="P316" s="11"/>
      <c r="Q316" s="11"/>
    </row>
    <row r="317" spans="1:17" s="16" customFormat="1" ht="15.75" x14ac:dyDescent="0.25">
      <c r="A317" s="43"/>
      <c r="B317" s="44"/>
      <c r="C317" s="33" t="s">
        <v>11</v>
      </c>
      <c r="D317" s="36">
        <v>854</v>
      </c>
      <c r="E317" s="6">
        <f t="shared" si="147"/>
        <v>33659.257680000002</v>
      </c>
      <c r="F317" s="6">
        <v>0</v>
      </c>
      <c r="G317" s="6">
        <v>0</v>
      </c>
      <c r="H317" s="6">
        <v>0</v>
      </c>
      <c r="I317" s="6">
        <v>0</v>
      </c>
      <c r="J317" s="23">
        <v>5000</v>
      </c>
      <c r="K317" s="23">
        <v>4000</v>
      </c>
      <c r="L317" s="23">
        <v>2322.1643800000002</v>
      </c>
      <c r="M317" s="23">
        <v>2328.0933</v>
      </c>
      <c r="N317" s="11">
        <v>5001</v>
      </c>
      <c r="O317" s="11">
        <v>5002</v>
      </c>
      <c r="P317" s="11">
        <v>5003</v>
      </c>
      <c r="Q317" s="11">
        <v>5003</v>
      </c>
    </row>
    <row r="318" spans="1:17" s="16" customFormat="1" ht="15.75" x14ac:dyDescent="0.25">
      <c r="A318" s="43"/>
      <c r="B318" s="44"/>
      <c r="C318" s="33" t="s">
        <v>12</v>
      </c>
      <c r="D318" s="33"/>
      <c r="E318" s="6">
        <f t="shared" si="147"/>
        <v>0</v>
      </c>
      <c r="F318" s="38"/>
      <c r="G318" s="38"/>
      <c r="H318" s="38"/>
      <c r="I318" s="38"/>
      <c r="J318" s="23"/>
      <c r="K318" s="38"/>
      <c r="L318" s="38"/>
      <c r="M318" s="37"/>
      <c r="N318" s="37"/>
      <c r="O318" s="37"/>
      <c r="P318" s="37"/>
      <c r="Q318" s="37"/>
    </row>
    <row r="319" spans="1:17" s="16" customFormat="1" ht="31.5" x14ac:dyDescent="0.25">
      <c r="A319" s="43"/>
      <c r="B319" s="44"/>
      <c r="C319" s="33" t="s">
        <v>13</v>
      </c>
      <c r="D319" s="33"/>
      <c r="E319" s="6">
        <f t="shared" si="147"/>
        <v>0</v>
      </c>
      <c r="F319" s="35"/>
      <c r="G319" s="35"/>
      <c r="H319" s="35"/>
      <c r="I319" s="35"/>
      <c r="J319" s="11"/>
      <c r="K319" s="35"/>
      <c r="L319" s="35"/>
      <c r="M319" s="37"/>
      <c r="N319" s="37"/>
      <c r="O319" s="37"/>
      <c r="P319" s="37"/>
      <c r="Q319" s="37"/>
    </row>
    <row r="320" spans="1:17" s="16" customFormat="1" ht="15.75" x14ac:dyDescent="0.25">
      <c r="A320" s="43"/>
      <c r="B320" s="44"/>
      <c r="C320" s="33" t="s">
        <v>14</v>
      </c>
      <c r="D320" s="33"/>
      <c r="E320" s="6">
        <f t="shared" si="147"/>
        <v>0</v>
      </c>
      <c r="F320" s="35"/>
      <c r="G320" s="35"/>
      <c r="H320" s="35"/>
      <c r="I320" s="35"/>
      <c r="J320" s="35"/>
      <c r="K320" s="35"/>
      <c r="L320" s="35"/>
      <c r="M320" s="37"/>
      <c r="N320" s="37"/>
      <c r="O320" s="37"/>
      <c r="P320" s="37"/>
      <c r="Q320" s="37"/>
    </row>
    <row r="321" spans="1:17" s="16" customFormat="1" ht="31.5" x14ac:dyDescent="0.25">
      <c r="A321" s="43"/>
      <c r="B321" s="44"/>
      <c r="C321" s="33" t="s">
        <v>15</v>
      </c>
      <c r="D321" s="33"/>
      <c r="E321" s="6">
        <f t="shared" si="147"/>
        <v>0</v>
      </c>
      <c r="F321" s="35"/>
      <c r="G321" s="35"/>
      <c r="H321" s="35"/>
      <c r="I321" s="35"/>
      <c r="J321" s="35"/>
      <c r="K321" s="35"/>
      <c r="L321" s="35"/>
      <c r="M321" s="37"/>
      <c r="N321" s="37"/>
      <c r="O321" s="37"/>
      <c r="P321" s="37"/>
      <c r="Q321" s="37"/>
    </row>
    <row r="322" spans="1:17" s="16" customFormat="1" ht="188.25" customHeight="1" x14ac:dyDescent="0.25">
      <c r="A322" s="43"/>
      <c r="B322" s="44"/>
      <c r="C322" s="33" t="s">
        <v>19</v>
      </c>
      <c r="D322" s="33"/>
      <c r="E322" s="6">
        <f t="shared" si="147"/>
        <v>0</v>
      </c>
      <c r="F322" s="35"/>
      <c r="G322" s="35"/>
      <c r="H322" s="35"/>
      <c r="I322" s="35"/>
      <c r="J322" s="35"/>
      <c r="K322" s="35"/>
      <c r="L322" s="35"/>
      <c r="M322" s="37"/>
      <c r="N322" s="37"/>
      <c r="O322" s="37"/>
      <c r="P322" s="37"/>
      <c r="Q322" s="37"/>
    </row>
    <row r="323" spans="1:17" s="14" customFormat="1" ht="15" customHeight="1" x14ac:dyDescent="0.25">
      <c r="A323" s="54" t="s">
        <v>61</v>
      </c>
      <c r="B323" s="45" t="s">
        <v>62</v>
      </c>
      <c r="C323" s="9" t="s">
        <v>9</v>
      </c>
      <c r="D323" s="28"/>
      <c r="E323" s="6">
        <f t="shared" si="147"/>
        <v>172231.95298999999</v>
      </c>
      <c r="F323" s="11">
        <f t="shared" ref="F323:L323" si="164">F324+F327</f>
        <v>735.73222999999996</v>
      </c>
      <c r="G323" s="11">
        <f t="shared" si="164"/>
        <v>542.16999999999996</v>
      </c>
      <c r="H323" s="11">
        <f t="shared" si="164"/>
        <v>6648.1890900000008</v>
      </c>
      <c r="I323" s="11">
        <f t="shared" si="164"/>
        <v>8048.6949999999997</v>
      </c>
      <c r="J323" s="11">
        <f t="shared" si="164"/>
        <v>2824.1666700000001</v>
      </c>
      <c r="K323" s="11">
        <f t="shared" si="164"/>
        <v>21004.600000000002</v>
      </c>
      <c r="L323" s="11">
        <f t="shared" si="164"/>
        <v>20927.7</v>
      </c>
      <c r="M323" s="11">
        <f t="shared" ref="M323:Q323" si="165">M324+M327</f>
        <v>20927.7</v>
      </c>
      <c r="N323" s="11">
        <f t="shared" si="165"/>
        <v>22441</v>
      </c>
      <c r="O323" s="11">
        <f t="shared" si="165"/>
        <v>23229</v>
      </c>
      <c r="P323" s="11">
        <f t="shared" si="165"/>
        <v>22443</v>
      </c>
      <c r="Q323" s="11">
        <f t="shared" si="165"/>
        <v>22460</v>
      </c>
    </row>
    <row r="324" spans="1:17" s="14" customFormat="1" ht="15" x14ac:dyDescent="0.25">
      <c r="A324" s="54"/>
      <c r="B324" s="45"/>
      <c r="C324" s="9" t="s">
        <v>10</v>
      </c>
      <c r="D324" s="28"/>
      <c r="E324" s="6">
        <f t="shared" si="147"/>
        <v>853.67</v>
      </c>
      <c r="F324" s="11">
        <f>F325+F326</f>
        <v>349.28</v>
      </c>
      <c r="G324" s="11">
        <f>G325+G326</f>
        <v>162.16999999999999</v>
      </c>
      <c r="H324" s="11">
        <f>H325+H326</f>
        <v>27.72</v>
      </c>
      <c r="I324" s="11">
        <f>I325+I326</f>
        <v>58.3</v>
      </c>
      <c r="J324" s="11">
        <f t="shared" ref="J324:K324" si="166">J325+J326</f>
        <v>179.3</v>
      </c>
      <c r="K324" s="11">
        <f t="shared" si="166"/>
        <v>76.900000000000006</v>
      </c>
      <c r="L324" s="11"/>
      <c r="M324" s="11"/>
      <c r="N324" s="11"/>
      <c r="O324" s="11"/>
      <c r="P324" s="11"/>
      <c r="Q324" s="11"/>
    </row>
    <row r="325" spans="1:17" s="14" customFormat="1" ht="15" x14ac:dyDescent="0.25">
      <c r="A325" s="54"/>
      <c r="B325" s="45"/>
      <c r="C325" s="9"/>
      <c r="D325" s="28">
        <v>843</v>
      </c>
      <c r="E325" s="6">
        <f t="shared" si="147"/>
        <v>511.44999999999993</v>
      </c>
      <c r="F325" s="11">
        <f>F354</f>
        <v>349.28</v>
      </c>
      <c r="G325" s="11">
        <f>G354</f>
        <v>162.16999999999999</v>
      </c>
      <c r="H325" s="11"/>
      <c r="I325" s="11"/>
      <c r="J325" s="11"/>
      <c r="K325" s="11"/>
      <c r="L325" s="11"/>
      <c r="M325" s="11"/>
      <c r="N325" s="11"/>
      <c r="O325" s="11"/>
      <c r="P325" s="11"/>
      <c r="Q325" s="11"/>
    </row>
    <row r="326" spans="1:17" s="14" customFormat="1" ht="15" x14ac:dyDescent="0.25">
      <c r="A326" s="54"/>
      <c r="B326" s="45"/>
      <c r="C326" s="9"/>
      <c r="D326" s="28">
        <v>854</v>
      </c>
      <c r="E326" s="6">
        <f t="shared" si="147"/>
        <v>342.22</v>
      </c>
      <c r="F326" s="11"/>
      <c r="G326" s="11"/>
      <c r="H326" s="11">
        <f>H337+H345+H355+H365+H373+H381+H389</f>
        <v>27.72</v>
      </c>
      <c r="I326" s="11">
        <f>I337+I345+I355+I365+I373+I381+I389</f>
        <v>58.3</v>
      </c>
      <c r="J326" s="11">
        <f t="shared" ref="J326:K326" si="167">J337+J345+J355+J365+J373+J381+J389</f>
        <v>179.3</v>
      </c>
      <c r="K326" s="11">
        <f t="shared" si="167"/>
        <v>76.900000000000006</v>
      </c>
      <c r="L326" s="11"/>
      <c r="M326" s="11"/>
      <c r="N326" s="11"/>
      <c r="O326" s="11"/>
      <c r="P326" s="11"/>
      <c r="Q326" s="11"/>
    </row>
    <row r="327" spans="1:17" s="14" customFormat="1" ht="15" x14ac:dyDescent="0.25">
      <c r="A327" s="54"/>
      <c r="B327" s="45"/>
      <c r="C327" s="9" t="s">
        <v>11</v>
      </c>
      <c r="D327" s="28"/>
      <c r="E327" s="6">
        <f t="shared" si="147"/>
        <v>171378.28298999998</v>
      </c>
      <c r="F327" s="11">
        <f t="shared" ref="F327:L327" si="168">SUM(F328:F330)</f>
        <v>386.45222999999999</v>
      </c>
      <c r="G327" s="11">
        <f t="shared" ref="G327:G328" si="169">G356</f>
        <v>380</v>
      </c>
      <c r="H327" s="11">
        <f t="shared" si="168"/>
        <v>6620.4690900000005</v>
      </c>
      <c r="I327" s="11">
        <f t="shared" si="168"/>
        <v>7990.3949999999995</v>
      </c>
      <c r="J327" s="11">
        <f t="shared" si="168"/>
        <v>2644.8666699999999</v>
      </c>
      <c r="K327" s="11">
        <f t="shared" si="168"/>
        <v>20927.7</v>
      </c>
      <c r="L327" s="11">
        <f t="shared" si="168"/>
        <v>20927.7</v>
      </c>
      <c r="M327" s="11">
        <f t="shared" ref="M327:Q327" si="170">SUM(M328:M330)</f>
        <v>20927.7</v>
      </c>
      <c r="N327" s="11">
        <f t="shared" si="170"/>
        <v>22441</v>
      </c>
      <c r="O327" s="11">
        <f t="shared" si="170"/>
        <v>23229</v>
      </c>
      <c r="P327" s="11">
        <f t="shared" si="170"/>
        <v>22443</v>
      </c>
      <c r="Q327" s="11">
        <f t="shared" si="170"/>
        <v>22460</v>
      </c>
    </row>
    <row r="328" spans="1:17" s="14" customFormat="1" ht="15" x14ac:dyDescent="0.25">
      <c r="A328" s="54"/>
      <c r="B328" s="45"/>
      <c r="C328" s="9"/>
      <c r="D328" s="28">
        <v>843</v>
      </c>
      <c r="E328" s="6">
        <f t="shared" si="147"/>
        <v>766.45222999999999</v>
      </c>
      <c r="F328" s="11">
        <f>F357</f>
        <v>386.45222999999999</v>
      </c>
      <c r="G328" s="11">
        <f t="shared" si="169"/>
        <v>380</v>
      </c>
      <c r="H328" s="11"/>
      <c r="I328" s="11"/>
      <c r="J328" s="11"/>
      <c r="K328" s="11"/>
      <c r="L328" s="11"/>
      <c r="M328" s="11"/>
      <c r="N328" s="11"/>
      <c r="O328" s="11"/>
      <c r="P328" s="11"/>
      <c r="Q328" s="11"/>
    </row>
    <row r="329" spans="1:17" s="14" customFormat="1" ht="15" x14ac:dyDescent="0.25">
      <c r="A329" s="54"/>
      <c r="B329" s="45"/>
      <c r="C329" s="9"/>
      <c r="D329" s="28">
        <v>854</v>
      </c>
      <c r="E329" s="6">
        <f t="shared" si="147"/>
        <v>161238.79175999999</v>
      </c>
      <c r="F329" s="11"/>
      <c r="G329" s="11"/>
      <c r="H329" s="11">
        <f>H338+H346+H358+H366+H374+H391+H382</f>
        <v>6620.4690900000005</v>
      </c>
      <c r="I329" s="11">
        <f>I338+I346+I358+I366+I374+I391+I382</f>
        <v>319.85599999999999</v>
      </c>
      <c r="J329" s="11">
        <f>J358+J366+J382</f>
        <v>942.36667</v>
      </c>
      <c r="K329" s="11">
        <f t="shared" ref="K329:Q329" si="171">K338+K346+K358+K366+K374+K391+K382</f>
        <v>20927.7</v>
      </c>
      <c r="L329" s="11">
        <f t="shared" si="171"/>
        <v>20927.7</v>
      </c>
      <c r="M329" s="11">
        <f t="shared" si="171"/>
        <v>20927.7</v>
      </c>
      <c r="N329" s="11">
        <f t="shared" si="171"/>
        <v>22441</v>
      </c>
      <c r="O329" s="11">
        <f t="shared" si="171"/>
        <v>23229</v>
      </c>
      <c r="P329" s="11">
        <f t="shared" si="171"/>
        <v>22443</v>
      </c>
      <c r="Q329" s="11">
        <f t="shared" si="171"/>
        <v>22460</v>
      </c>
    </row>
    <row r="330" spans="1:17" s="14" customFormat="1" ht="15" x14ac:dyDescent="0.25">
      <c r="A330" s="54"/>
      <c r="B330" s="45"/>
      <c r="C330" s="9"/>
      <c r="D330" s="28">
        <v>857</v>
      </c>
      <c r="E330" s="6">
        <f t="shared" si="147"/>
        <v>9373.0390000000007</v>
      </c>
      <c r="F330" s="11"/>
      <c r="G330" s="11"/>
      <c r="H330" s="11"/>
      <c r="I330" s="11">
        <f>I392</f>
        <v>7670.5389999999998</v>
      </c>
      <c r="J330" s="11">
        <f>J392</f>
        <v>1702.5</v>
      </c>
      <c r="K330" s="11"/>
      <c r="L330" s="11"/>
      <c r="M330" s="11"/>
      <c r="N330" s="11"/>
      <c r="O330" s="11"/>
      <c r="P330" s="11"/>
      <c r="Q330" s="11"/>
    </row>
    <row r="331" spans="1:17" s="14" customFormat="1" ht="15" x14ac:dyDescent="0.25">
      <c r="A331" s="54"/>
      <c r="B331" s="45"/>
      <c r="C331" s="9" t="s">
        <v>12</v>
      </c>
      <c r="D331" s="10"/>
      <c r="E331" s="6">
        <f t="shared" si="147"/>
        <v>0</v>
      </c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</row>
    <row r="332" spans="1:17" s="14" customFormat="1" ht="30" x14ac:dyDescent="0.25">
      <c r="A332" s="54"/>
      <c r="B332" s="45"/>
      <c r="C332" s="9" t="s">
        <v>13</v>
      </c>
      <c r="D332" s="10"/>
      <c r="E332" s="6">
        <f t="shared" si="147"/>
        <v>0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</row>
    <row r="333" spans="1:17" s="14" customFormat="1" ht="15" x14ac:dyDescent="0.25">
      <c r="A333" s="54"/>
      <c r="B333" s="45"/>
      <c r="C333" s="9" t="s">
        <v>14</v>
      </c>
      <c r="D333" s="10"/>
      <c r="E333" s="6">
        <f t="shared" si="147"/>
        <v>0</v>
      </c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</row>
    <row r="334" spans="1:17" s="14" customFormat="1" ht="15" x14ac:dyDescent="0.25">
      <c r="A334" s="54"/>
      <c r="B334" s="45"/>
      <c r="C334" s="5" t="s">
        <v>15</v>
      </c>
      <c r="D334" s="10"/>
      <c r="E334" s="6">
        <f t="shared" si="147"/>
        <v>0</v>
      </c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</row>
    <row r="335" spans="1:17" s="14" customFormat="1" ht="30" x14ac:dyDescent="0.25">
      <c r="A335" s="54"/>
      <c r="B335" s="45"/>
      <c r="C335" s="9" t="s">
        <v>19</v>
      </c>
      <c r="D335" s="10"/>
      <c r="E335" s="6">
        <f t="shared" si="147"/>
        <v>0</v>
      </c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</row>
    <row r="336" spans="1:17" s="14" customFormat="1" ht="15" customHeight="1" x14ac:dyDescent="0.25">
      <c r="A336" s="42" t="s">
        <v>63</v>
      </c>
      <c r="B336" s="45" t="s">
        <v>64</v>
      </c>
      <c r="C336" s="9" t="s">
        <v>9</v>
      </c>
      <c r="D336" s="52">
        <v>854</v>
      </c>
      <c r="E336" s="6">
        <f t="shared" si="147"/>
        <v>6225</v>
      </c>
      <c r="F336" s="11"/>
      <c r="G336" s="11"/>
      <c r="H336" s="11"/>
      <c r="I336" s="11"/>
      <c r="J336" s="11"/>
      <c r="K336" s="11"/>
      <c r="L336" s="11"/>
      <c r="M336" s="11"/>
      <c r="N336" s="11">
        <f t="shared" ref="N336:Q336" si="172">SUM(N337:N343)</f>
        <v>1375</v>
      </c>
      <c r="O336" s="11">
        <f t="shared" si="172"/>
        <v>2150</v>
      </c>
      <c r="P336" s="11">
        <f t="shared" si="172"/>
        <v>1350</v>
      </c>
      <c r="Q336" s="11">
        <f t="shared" si="172"/>
        <v>1350</v>
      </c>
    </row>
    <row r="337" spans="1:17" s="14" customFormat="1" ht="15" x14ac:dyDescent="0.25">
      <c r="A337" s="42"/>
      <c r="B337" s="45"/>
      <c r="C337" s="9" t="s">
        <v>10</v>
      </c>
      <c r="D337" s="52"/>
      <c r="E337" s="6">
        <f t="shared" ref="E337:E400" si="173">SUM(F337:Q337)</f>
        <v>0</v>
      </c>
      <c r="F337" s="11"/>
      <c r="G337" s="11"/>
      <c r="H337" s="11"/>
      <c r="I337" s="11"/>
      <c r="J337" s="11"/>
      <c r="K337" s="11"/>
      <c r="L337" s="11"/>
      <c r="M337" s="12"/>
      <c r="N337" s="12"/>
      <c r="O337" s="12"/>
      <c r="P337" s="12"/>
      <c r="Q337" s="12"/>
    </row>
    <row r="338" spans="1:17" s="14" customFormat="1" ht="15" x14ac:dyDescent="0.25">
      <c r="A338" s="42"/>
      <c r="B338" s="45"/>
      <c r="C338" s="9" t="s">
        <v>11</v>
      </c>
      <c r="D338" s="52"/>
      <c r="E338" s="6">
        <f t="shared" si="173"/>
        <v>6225</v>
      </c>
      <c r="F338" s="11"/>
      <c r="G338" s="11"/>
      <c r="H338" s="11"/>
      <c r="I338" s="11"/>
      <c r="J338" s="11"/>
      <c r="K338" s="11"/>
      <c r="L338" s="11"/>
      <c r="M338" s="12"/>
      <c r="N338" s="12">
        <v>1375</v>
      </c>
      <c r="O338" s="12">
        <v>2150</v>
      </c>
      <c r="P338" s="12">
        <v>1350</v>
      </c>
      <c r="Q338" s="12">
        <v>1350</v>
      </c>
    </row>
    <row r="339" spans="1:17" s="14" customFormat="1" ht="15" x14ac:dyDescent="0.25">
      <c r="A339" s="42"/>
      <c r="B339" s="45"/>
      <c r="C339" s="9" t="s">
        <v>12</v>
      </c>
      <c r="D339" s="52"/>
      <c r="E339" s="6">
        <f t="shared" si="173"/>
        <v>0</v>
      </c>
      <c r="F339" s="11"/>
      <c r="G339" s="11"/>
      <c r="H339" s="11"/>
      <c r="I339" s="11"/>
      <c r="J339" s="11"/>
      <c r="K339" s="11"/>
      <c r="L339" s="11"/>
      <c r="M339" s="12"/>
      <c r="N339" s="12"/>
      <c r="O339" s="12"/>
      <c r="P339" s="12"/>
      <c r="Q339" s="12"/>
    </row>
    <row r="340" spans="1:17" s="14" customFormat="1" ht="30" x14ac:dyDescent="0.25">
      <c r="A340" s="42"/>
      <c r="B340" s="45"/>
      <c r="C340" s="9" t="s">
        <v>13</v>
      </c>
      <c r="D340" s="52"/>
      <c r="E340" s="6">
        <f t="shared" si="173"/>
        <v>0</v>
      </c>
      <c r="F340" s="11"/>
      <c r="G340" s="11"/>
      <c r="H340" s="11"/>
      <c r="I340" s="11"/>
      <c r="J340" s="11"/>
      <c r="K340" s="11"/>
      <c r="L340" s="11"/>
      <c r="M340" s="12"/>
      <c r="N340" s="12"/>
      <c r="O340" s="12"/>
      <c r="P340" s="12"/>
      <c r="Q340" s="12"/>
    </row>
    <row r="341" spans="1:17" s="14" customFormat="1" ht="15" x14ac:dyDescent="0.25">
      <c r="A341" s="42"/>
      <c r="B341" s="45"/>
      <c r="C341" s="9" t="s">
        <v>14</v>
      </c>
      <c r="D341" s="52"/>
      <c r="E341" s="6">
        <f t="shared" si="173"/>
        <v>0</v>
      </c>
      <c r="F341" s="11"/>
      <c r="G341" s="11"/>
      <c r="H341" s="11"/>
      <c r="I341" s="11"/>
      <c r="J341" s="11"/>
      <c r="K341" s="11"/>
      <c r="L341" s="11"/>
      <c r="M341" s="12"/>
      <c r="N341" s="12"/>
      <c r="O341" s="12"/>
      <c r="P341" s="12"/>
      <c r="Q341" s="12"/>
    </row>
    <row r="342" spans="1:17" s="14" customFormat="1" ht="15" x14ac:dyDescent="0.25">
      <c r="A342" s="42"/>
      <c r="B342" s="45"/>
      <c r="C342" s="5" t="s">
        <v>15</v>
      </c>
      <c r="D342" s="52"/>
      <c r="E342" s="6">
        <f t="shared" si="173"/>
        <v>0</v>
      </c>
      <c r="F342" s="11"/>
      <c r="G342" s="11"/>
      <c r="H342" s="11"/>
      <c r="I342" s="11"/>
      <c r="J342" s="11"/>
      <c r="K342" s="11"/>
      <c r="L342" s="11"/>
      <c r="M342" s="12"/>
      <c r="N342" s="12"/>
      <c r="O342" s="12"/>
      <c r="P342" s="12"/>
      <c r="Q342" s="12"/>
    </row>
    <row r="343" spans="1:17" s="14" customFormat="1" ht="30" x14ac:dyDescent="0.25">
      <c r="A343" s="42"/>
      <c r="B343" s="45"/>
      <c r="C343" s="9" t="s">
        <v>19</v>
      </c>
      <c r="D343" s="52"/>
      <c r="E343" s="6">
        <f t="shared" si="173"/>
        <v>0</v>
      </c>
      <c r="F343" s="11"/>
      <c r="G343" s="11"/>
      <c r="H343" s="11"/>
      <c r="I343" s="11"/>
      <c r="J343" s="11"/>
      <c r="K343" s="11"/>
      <c r="L343" s="11"/>
      <c r="M343" s="12"/>
      <c r="N343" s="12"/>
      <c r="O343" s="12"/>
      <c r="P343" s="12"/>
      <c r="Q343" s="12"/>
    </row>
    <row r="344" spans="1:17" s="14" customFormat="1" ht="15" customHeight="1" x14ac:dyDescent="0.25">
      <c r="A344" s="42" t="s">
        <v>65</v>
      </c>
      <c r="B344" s="45" t="s">
        <v>122</v>
      </c>
      <c r="C344" s="9" t="s">
        <v>9</v>
      </c>
      <c r="D344" s="52">
        <v>854</v>
      </c>
      <c r="E344" s="6">
        <f t="shared" si="173"/>
        <v>0</v>
      </c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</row>
    <row r="345" spans="1:17" s="14" customFormat="1" ht="15" x14ac:dyDescent="0.25">
      <c r="A345" s="42"/>
      <c r="B345" s="45"/>
      <c r="C345" s="9" t="s">
        <v>10</v>
      </c>
      <c r="D345" s="52"/>
      <c r="E345" s="6">
        <f t="shared" si="173"/>
        <v>0</v>
      </c>
      <c r="F345" s="11"/>
      <c r="G345" s="11"/>
      <c r="H345" s="11"/>
      <c r="I345" s="11"/>
      <c r="J345" s="11"/>
      <c r="K345" s="11"/>
      <c r="L345" s="11"/>
      <c r="M345" s="12"/>
      <c r="N345" s="12"/>
      <c r="O345" s="12"/>
      <c r="P345" s="12"/>
      <c r="Q345" s="12"/>
    </row>
    <row r="346" spans="1:17" s="14" customFormat="1" ht="15" x14ac:dyDescent="0.25">
      <c r="A346" s="42"/>
      <c r="B346" s="45"/>
      <c r="C346" s="9" t="s">
        <v>11</v>
      </c>
      <c r="D346" s="52"/>
      <c r="E346" s="6">
        <f t="shared" si="173"/>
        <v>0</v>
      </c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</row>
    <row r="347" spans="1:17" s="14" customFormat="1" ht="15" x14ac:dyDescent="0.25">
      <c r="A347" s="42"/>
      <c r="B347" s="45"/>
      <c r="C347" s="9" t="s">
        <v>12</v>
      </c>
      <c r="D347" s="52"/>
      <c r="E347" s="6">
        <f t="shared" si="173"/>
        <v>0</v>
      </c>
      <c r="F347" s="11"/>
      <c r="G347" s="11"/>
      <c r="H347" s="11"/>
      <c r="I347" s="11"/>
      <c r="J347" s="11"/>
      <c r="K347" s="11"/>
      <c r="L347" s="11"/>
      <c r="M347" s="12"/>
      <c r="N347" s="12"/>
      <c r="O347" s="12"/>
      <c r="P347" s="12"/>
      <c r="Q347" s="12"/>
    </row>
    <row r="348" spans="1:17" s="14" customFormat="1" ht="30" x14ac:dyDescent="0.25">
      <c r="A348" s="42"/>
      <c r="B348" s="45"/>
      <c r="C348" s="9" t="s">
        <v>13</v>
      </c>
      <c r="D348" s="52"/>
      <c r="E348" s="6">
        <f t="shared" si="173"/>
        <v>0</v>
      </c>
      <c r="F348" s="11"/>
      <c r="G348" s="11"/>
      <c r="H348" s="11"/>
      <c r="I348" s="11"/>
      <c r="J348" s="11"/>
      <c r="K348" s="11"/>
      <c r="L348" s="11"/>
      <c r="M348" s="12"/>
      <c r="N348" s="12"/>
      <c r="O348" s="12"/>
      <c r="P348" s="12"/>
      <c r="Q348" s="12"/>
    </row>
    <row r="349" spans="1:17" s="14" customFormat="1" ht="19.5" customHeight="1" x14ac:dyDescent="0.25">
      <c r="A349" s="42"/>
      <c r="B349" s="45"/>
      <c r="C349" s="9" t="s">
        <v>14</v>
      </c>
      <c r="D349" s="52"/>
      <c r="E349" s="6">
        <f t="shared" si="173"/>
        <v>0</v>
      </c>
      <c r="F349" s="11"/>
      <c r="G349" s="11"/>
      <c r="H349" s="11"/>
      <c r="I349" s="11"/>
      <c r="J349" s="11"/>
      <c r="K349" s="11"/>
      <c r="L349" s="11"/>
      <c r="M349" s="12"/>
      <c r="N349" s="12"/>
      <c r="O349" s="12"/>
      <c r="P349" s="12"/>
      <c r="Q349" s="12"/>
    </row>
    <row r="350" spans="1:17" s="14" customFormat="1" ht="15" x14ac:dyDescent="0.25">
      <c r="A350" s="42"/>
      <c r="B350" s="45"/>
      <c r="C350" s="5" t="s">
        <v>15</v>
      </c>
      <c r="D350" s="52"/>
      <c r="E350" s="6">
        <f t="shared" si="173"/>
        <v>0</v>
      </c>
      <c r="F350" s="11"/>
      <c r="G350" s="11"/>
      <c r="H350" s="11"/>
      <c r="I350" s="11"/>
      <c r="J350" s="11"/>
      <c r="K350" s="11"/>
      <c r="L350" s="11"/>
      <c r="M350" s="12"/>
      <c r="N350" s="12"/>
      <c r="O350" s="12"/>
      <c r="P350" s="12"/>
      <c r="Q350" s="12"/>
    </row>
    <row r="351" spans="1:17" s="14" customFormat="1" ht="30" x14ac:dyDescent="0.25">
      <c r="A351" s="42"/>
      <c r="B351" s="45"/>
      <c r="C351" s="9" t="s">
        <v>19</v>
      </c>
      <c r="D351" s="52"/>
      <c r="E351" s="6">
        <f t="shared" si="173"/>
        <v>0</v>
      </c>
      <c r="F351" s="11"/>
      <c r="G351" s="11"/>
      <c r="H351" s="11"/>
      <c r="I351" s="11"/>
      <c r="J351" s="11"/>
      <c r="K351" s="11"/>
      <c r="L351" s="11"/>
      <c r="M351" s="12"/>
      <c r="N351" s="12"/>
      <c r="O351" s="12"/>
      <c r="P351" s="12"/>
      <c r="Q351" s="12"/>
    </row>
    <row r="352" spans="1:17" s="14" customFormat="1" ht="15" customHeight="1" x14ac:dyDescent="0.25">
      <c r="A352" s="42" t="s">
        <v>66</v>
      </c>
      <c r="B352" s="45" t="s">
        <v>67</v>
      </c>
      <c r="C352" s="9" t="s">
        <v>9</v>
      </c>
      <c r="D352" s="5"/>
      <c r="E352" s="6">
        <f t="shared" si="173"/>
        <v>5243.1648999999998</v>
      </c>
      <c r="F352" s="11">
        <f t="shared" ref="F352:J352" si="174">F353+F356</f>
        <v>735.73222999999996</v>
      </c>
      <c r="G352" s="11">
        <f t="shared" si="174"/>
        <v>542.16999999999996</v>
      </c>
      <c r="H352" s="11">
        <f t="shared" si="174"/>
        <v>207.44</v>
      </c>
      <c r="I352" s="11">
        <f t="shared" si="174"/>
        <v>178.15600000000001</v>
      </c>
      <c r="J352" s="11">
        <f t="shared" si="174"/>
        <v>271.66667000000001</v>
      </c>
      <c r="K352" s="11">
        <f t="shared" ref="K352:Q352" si="175">K353+K356</f>
        <v>504.6</v>
      </c>
      <c r="L352" s="11">
        <f t="shared" si="175"/>
        <v>427.7</v>
      </c>
      <c r="M352" s="11">
        <f t="shared" si="175"/>
        <v>427.7</v>
      </c>
      <c r="N352" s="11">
        <f t="shared" si="175"/>
        <v>466</v>
      </c>
      <c r="O352" s="11">
        <f t="shared" si="175"/>
        <v>479</v>
      </c>
      <c r="P352" s="11">
        <f t="shared" si="175"/>
        <v>493</v>
      </c>
      <c r="Q352" s="11">
        <f t="shared" si="175"/>
        <v>510</v>
      </c>
    </row>
    <row r="353" spans="1:17" s="14" customFormat="1" ht="15" x14ac:dyDescent="0.25">
      <c r="A353" s="42"/>
      <c r="B353" s="45"/>
      <c r="C353" s="9" t="s">
        <v>10</v>
      </c>
      <c r="D353" s="28"/>
      <c r="E353" s="6">
        <f>SUM(F353:Q353)</f>
        <v>853.67</v>
      </c>
      <c r="F353" s="11">
        <f>F354+F355</f>
        <v>349.28</v>
      </c>
      <c r="G353" s="11">
        <f t="shared" ref="G353:J353" si="176">G354+G355</f>
        <v>162.16999999999999</v>
      </c>
      <c r="H353" s="11">
        <f t="shared" si="176"/>
        <v>27.72</v>
      </c>
      <c r="I353" s="11">
        <f t="shared" si="176"/>
        <v>58.3</v>
      </c>
      <c r="J353" s="11">
        <f t="shared" si="176"/>
        <v>179.3</v>
      </c>
      <c r="K353" s="11">
        <f>K354+K355</f>
        <v>76.900000000000006</v>
      </c>
      <c r="L353" s="11"/>
      <c r="M353" s="11"/>
      <c r="N353" s="11"/>
      <c r="O353" s="11"/>
      <c r="P353" s="11"/>
      <c r="Q353" s="11"/>
    </row>
    <row r="354" spans="1:17" s="14" customFormat="1" ht="15" x14ac:dyDescent="0.25">
      <c r="A354" s="42"/>
      <c r="B354" s="45"/>
      <c r="C354" s="9"/>
      <c r="D354" s="28">
        <v>843</v>
      </c>
      <c r="E354" s="6">
        <f t="shared" si="173"/>
        <v>511.44999999999993</v>
      </c>
      <c r="F354" s="11">
        <v>349.28</v>
      </c>
      <c r="G354" s="11">
        <v>162.16999999999999</v>
      </c>
      <c r="H354" s="11"/>
      <c r="I354" s="11"/>
      <c r="J354" s="11"/>
      <c r="K354" s="11"/>
      <c r="L354" s="11"/>
      <c r="M354" s="12"/>
      <c r="N354" s="12"/>
      <c r="O354" s="12"/>
      <c r="P354" s="12"/>
      <c r="Q354" s="12"/>
    </row>
    <row r="355" spans="1:17" s="14" customFormat="1" ht="15" x14ac:dyDescent="0.25">
      <c r="A355" s="42"/>
      <c r="B355" s="45"/>
      <c r="C355" s="9"/>
      <c r="D355" s="28">
        <v>854</v>
      </c>
      <c r="E355" s="6">
        <f t="shared" si="173"/>
        <v>342.22</v>
      </c>
      <c r="F355" s="11"/>
      <c r="G355" s="11"/>
      <c r="H355" s="11">
        <v>27.72</v>
      </c>
      <c r="I355" s="11">
        <v>58.3</v>
      </c>
      <c r="J355" s="11">
        <v>179.3</v>
      </c>
      <c r="K355" s="11">
        <v>76.900000000000006</v>
      </c>
      <c r="L355" s="11"/>
      <c r="M355" s="12"/>
      <c r="N355" s="12"/>
      <c r="O355" s="12"/>
      <c r="P355" s="12"/>
      <c r="Q355" s="12"/>
    </row>
    <row r="356" spans="1:17" s="14" customFormat="1" ht="15" x14ac:dyDescent="0.25">
      <c r="A356" s="42"/>
      <c r="B356" s="45"/>
      <c r="C356" s="9" t="s">
        <v>11</v>
      </c>
      <c r="D356" s="5"/>
      <c r="E356" s="6">
        <f t="shared" si="173"/>
        <v>4389.4948999999997</v>
      </c>
      <c r="F356" s="11">
        <f>SUM(F357:F358)</f>
        <v>386.45222999999999</v>
      </c>
      <c r="G356" s="11">
        <f t="shared" ref="G356:Q356" si="177">SUM(G357:G358)</f>
        <v>380</v>
      </c>
      <c r="H356" s="11">
        <f t="shared" si="177"/>
        <v>179.72</v>
      </c>
      <c r="I356" s="11">
        <f>SUM(I357:I358)</f>
        <v>119.85600000000001</v>
      </c>
      <c r="J356" s="11">
        <f>J358</f>
        <v>92.366669999999999</v>
      </c>
      <c r="K356" s="11">
        <f t="shared" si="177"/>
        <v>427.70000000000005</v>
      </c>
      <c r="L356" s="11">
        <f t="shared" si="177"/>
        <v>427.7</v>
      </c>
      <c r="M356" s="11">
        <f t="shared" si="177"/>
        <v>427.7</v>
      </c>
      <c r="N356" s="11">
        <f t="shared" si="177"/>
        <v>466</v>
      </c>
      <c r="O356" s="11">
        <f t="shared" si="177"/>
        <v>479</v>
      </c>
      <c r="P356" s="11">
        <f t="shared" si="177"/>
        <v>493</v>
      </c>
      <c r="Q356" s="11">
        <f t="shared" si="177"/>
        <v>510</v>
      </c>
    </row>
    <row r="357" spans="1:17" s="14" customFormat="1" ht="15" x14ac:dyDescent="0.25">
      <c r="A357" s="42"/>
      <c r="B357" s="45"/>
      <c r="C357" s="9"/>
      <c r="D357" s="28">
        <v>843</v>
      </c>
      <c r="E357" s="6">
        <f t="shared" si="173"/>
        <v>766.45222999999999</v>
      </c>
      <c r="F357" s="11">
        <v>386.45222999999999</v>
      </c>
      <c r="G357" s="11">
        <v>380</v>
      </c>
      <c r="H357" s="11"/>
      <c r="I357" s="11"/>
      <c r="J357" s="11"/>
      <c r="K357" s="11"/>
      <c r="L357" s="11"/>
      <c r="M357" s="12"/>
      <c r="N357" s="12"/>
      <c r="O357" s="12"/>
      <c r="P357" s="12"/>
      <c r="Q357" s="12"/>
    </row>
    <row r="358" spans="1:17" s="14" customFormat="1" ht="15" x14ac:dyDescent="0.25">
      <c r="A358" s="42"/>
      <c r="B358" s="45"/>
      <c r="C358" s="9"/>
      <c r="D358" s="28">
        <v>854</v>
      </c>
      <c r="E358" s="6">
        <f t="shared" si="173"/>
        <v>3623.0426699999998</v>
      </c>
      <c r="F358" s="11"/>
      <c r="G358" s="11"/>
      <c r="H358" s="11">
        <v>179.72</v>
      </c>
      <c r="I358" s="11">
        <f>150.446+116.6-88.89-58.3</f>
        <v>119.85600000000001</v>
      </c>
      <c r="J358" s="11">
        <v>92.366669999999999</v>
      </c>
      <c r="K358" s="11">
        <v>427.70000000000005</v>
      </c>
      <c r="L358" s="11">
        <v>427.7</v>
      </c>
      <c r="M358" s="12">
        <v>427.7</v>
      </c>
      <c r="N358" s="12">
        <v>466</v>
      </c>
      <c r="O358" s="12">
        <v>479</v>
      </c>
      <c r="P358" s="12">
        <v>493</v>
      </c>
      <c r="Q358" s="12">
        <v>510</v>
      </c>
    </row>
    <row r="359" spans="1:17" s="14" customFormat="1" ht="15" x14ac:dyDescent="0.25">
      <c r="A359" s="42"/>
      <c r="B359" s="45"/>
      <c r="C359" s="9" t="s">
        <v>12</v>
      </c>
      <c r="D359" s="5"/>
      <c r="E359" s="6">
        <f t="shared" si="173"/>
        <v>0</v>
      </c>
      <c r="F359" s="11"/>
      <c r="G359" s="11"/>
      <c r="H359" s="11"/>
      <c r="I359" s="11"/>
      <c r="J359" s="11"/>
      <c r="K359" s="11"/>
      <c r="L359" s="11"/>
      <c r="M359" s="12"/>
      <c r="N359" s="12"/>
      <c r="O359" s="12"/>
      <c r="P359" s="12"/>
      <c r="Q359" s="12"/>
    </row>
    <row r="360" spans="1:17" s="14" customFormat="1" ht="30" x14ac:dyDescent="0.25">
      <c r="A360" s="42"/>
      <c r="B360" s="45"/>
      <c r="C360" s="9" t="s">
        <v>13</v>
      </c>
      <c r="D360" s="5"/>
      <c r="E360" s="6">
        <f t="shared" si="173"/>
        <v>0</v>
      </c>
      <c r="F360" s="11"/>
      <c r="G360" s="11"/>
      <c r="H360" s="11"/>
      <c r="I360" s="11"/>
      <c r="J360" s="11"/>
      <c r="K360" s="11"/>
      <c r="L360" s="11"/>
      <c r="M360" s="12"/>
      <c r="N360" s="12"/>
      <c r="O360" s="12"/>
      <c r="P360" s="12"/>
      <c r="Q360" s="12"/>
    </row>
    <row r="361" spans="1:17" s="14" customFormat="1" ht="15" x14ac:dyDescent="0.25">
      <c r="A361" s="42"/>
      <c r="B361" s="45"/>
      <c r="C361" s="9" t="s">
        <v>14</v>
      </c>
      <c r="D361" s="5"/>
      <c r="E361" s="6">
        <f t="shared" si="173"/>
        <v>0</v>
      </c>
      <c r="F361" s="11"/>
      <c r="G361" s="11"/>
      <c r="H361" s="11"/>
      <c r="I361" s="11"/>
      <c r="J361" s="11"/>
      <c r="K361" s="11"/>
      <c r="L361" s="11"/>
      <c r="M361" s="12"/>
      <c r="N361" s="12"/>
      <c r="O361" s="12"/>
      <c r="P361" s="12"/>
      <c r="Q361" s="12"/>
    </row>
    <row r="362" spans="1:17" s="14" customFormat="1" ht="15" x14ac:dyDescent="0.25">
      <c r="A362" s="42"/>
      <c r="B362" s="45"/>
      <c r="C362" s="5" t="s">
        <v>15</v>
      </c>
      <c r="D362" s="5"/>
      <c r="E362" s="6">
        <f t="shared" si="173"/>
        <v>0</v>
      </c>
      <c r="F362" s="11"/>
      <c r="G362" s="11"/>
      <c r="H362" s="11"/>
      <c r="I362" s="11"/>
      <c r="J362" s="11"/>
      <c r="K362" s="11"/>
      <c r="L362" s="11"/>
      <c r="M362" s="12"/>
      <c r="N362" s="12"/>
      <c r="O362" s="12"/>
      <c r="P362" s="12"/>
      <c r="Q362" s="12"/>
    </row>
    <row r="363" spans="1:17" s="14" customFormat="1" ht="30" x14ac:dyDescent="0.25">
      <c r="A363" s="42"/>
      <c r="B363" s="45"/>
      <c r="C363" s="9" t="s">
        <v>19</v>
      </c>
      <c r="D363" s="5"/>
      <c r="E363" s="6">
        <f t="shared" si="173"/>
        <v>0</v>
      </c>
      <c r="F363" s="11"/>
      <c r="G363" s="11"/>
      <c r="H363" s="11"/>
      <c r="I363" s="11"/>
      <c r="J363" s="11"/>
      <c r="K363" s="11"/>
      <c r="L363" s="11"/>
      <c r="M363" s="12"/>
      <c r="N363" s="12"/>
      <c r="O363" s="12"/>
      <c r="P363" s="12"/>
      <c r="Q363" s="12"/>
    </row>
    <row r="364" spans="1:17" s="14" customFormat="1" ht="15" customHeight="1" x14ac:dyDescent="0.25">
      <c r="A364" s="42" t="s">
        <v>79</v>
      </c>
      <c r="B364" s="45" t="s">
        <v>80</v>
      </c>
      <c r="C364" s="9" t="s">
        <v>9</v>
      </c>
      <c r="D364" s="52">
        <v>854</v>
      </c>
      <c r="E364" s="6">
        <f t="shared" si="173"/>
        <v>140000</v>
      </c>
      <c r="F364" s="11"/>
      <c r="G364" s="11"/>
      <c r="H364" s="11"/>
      <c r="I364" s="11"/>
      <c r="J364" s="11"/>
      <c r="K364" s="11">
        <f>SUM(K365:K371)</f>
        <v>20000</v>
      </c>
      <c r="L364" s="11">
        <f t="shared" ref="L364:Q364" si="178">SUM(L365:L371)</f>
        <v>20000</v>
      </c>
      <c r="M364" s="11">
        <f t="shared" si="178"/>
        <v>20000</v>
      </c>
      <c r="N364" s="11">
        <f t="shared" si="178"/>
        <v>20000</v>
      </c>
      <c r="O364" s="11">
        <f t="shared" si="178"/>
        <v>20000</v>
      </c>
      <c r="P364" s="11">
        <f t="shared" si="178"/>
        <v>20000</v>
      </c>
      <c r="Q364" s="11">
        <f t="shared" si="178"/>
        <v>20000</v>
      </c>
    </row>
    <row r="365" spans="1:17" s="14" customFormat="1" ht="15" x14ac:dyDescent="0.25">
      <c r="A365" s="42"/>
      <c r="B365" s="45"/>
      <c r="C365" s="9" t="s">
        <v>10</v>
      </c>
      <c r="D365" s="52"/>
      <c r="E365" s="6">
        <f t="shared" si="173"/>
        <v>0</v>
      </c>
      <c r="F365" s="11"/>
      <c r="G365" s="11"/>
      <c r="H365" s="11"/>
      <c r="I365" s="11"/>
      <c r="J365" s="11"/>
      <c r="K365" s="11"/>
      <c r="L365" s="11"/>
      <c r="M365" s="12"/>
      <c r="N365" s="12"/>
      <c r="O365" s="12"/>
      <c r="P365" s="12"/>
      <c r="Q365" s="12"/>
    </row>
    <row r="366" spans="1:17" s="14" customFormat="1" ht="15" x14ac:dyDescent="0.25">
      <c r="A366" s="42"/>
      <c r="B366" s="45"/>
      <c r="C366" s="9" t="s">
        <v>11</v>
      </c>
      <c r="D366" s="52"/>
      <c r="E366" s="6">
        <f t="shared" si="173"/>
        <v>140000</v>
      </c>
      <c r="F366" s="11"/>
      <c r="G366" s="11"/>
      <c r="H366" s="11"/>
      <c r="I366" s="11"/>
      <c r="J366" s="11"/>
      <c r="K366" s="11">
        <v>20000</v>
      </c>
      <c r="L366" s="11">
        <v>20000</v>
      </c>
      <c r="M366" s="12">
        <v>20000</v>
      </c>
      <c r="N366" s="12">
        <v>20000</v>
      </c>
      <c r="O366" s="12">
        <v>20000</v>
      </c>
      <c r="P366" s="12">
        <v>20000</v>
      </c>
      <c r="Q366" s="12">
        <v>20000</v>
      </c>
    </row>
    <row r="367" spans="1:17" s="14" customFormat="1" ht="15" x14ac:dyDescent="0.25">
      <c r="A367" s="42"/>
      <c r="B367" s="45"/>
      <c r="C367" s="9" t="s">
        <v>12</v>
      </c>
      <c r="D367" s="52"/>
      <c r="E367" s="6">
        <f t="shared" si="173"/>
        <v>0</v>
      </c>
      <c r="F367" s="11"/>
      <c r="G367" s="11"/>
      <c r="H367" s="11"/>
      <c r="I367" s="11"/>
      <c r="J367" s="11"/>
      <c r="K367" s="11"/>
      <c r="L367" s="11"/>
      <c r="M367" s="12"/>
      <c r="N367" s="12"/>
      <c r="O367" s="12"/>
      <c r="P367" s="12"/>
      <c r="Q367" s="12"/>
    </row>
    <row r="368" spans="1:17" s="14" customFormat="1" ht="30" x14ac:dyDescent="0.25">
      <c r="A368" s="42"/>
      <c r="B368" s="45"/>
      <c r="C368" s="9" t="s">
        <v>13</v>
      </c>
      <c r="D368" s="52"/>
      <c r="E368" s="6">
        <f t="shared" si="173"/>
        <v>0</v>
      </c>
      <c r="F368" s="11"/>
      <c r="G368" s="11"/>
      <c r="H368" s="11"/>
      <c r="I368" s="11"/>
      <c r="J368" s="11"/>
      <c r="K368" s="11"/>
      <c r="L368" s="11"/>
      <c r="M368" s="12"/>
      <c r="N368" s="12"/>
      <c r="O368" s="12"/>
      <c r="P368" s="12"/>
      <c r="Q368" s="12"/>
    </row>
    <row r="369" spans="1:17" s="14" customFormat="1" ht="15" x14ac:dyDescent="0.25">
      <c r="A369" s="42"/>
      <c r="B369" s="45"/>
      <c r="C369" s="9" t="s">
        <v>14</v>
      </c>
      <c r="D369" s="52"/>
      <c r="E369" s="6">
        <f t="shared" si="173"/>
        <v>0</v>
      </c>
      <c r="F369" s="11"/>
      <c r="G369" s="11"/>
      <c r="H369" s="11"/>
      <c r="I369" s="11"/>
      <c r="J369" s="11"/>
      <c r="K369" s="11"/>
      <c r="L369" s="11"/>
      <c r="M369" s="12"/>
      <c r="N369" s="12"/>
      <c r="O369" s="12"/>
      <c r="P369" s="12"/>
      <c r="Q369" s="12"/>
    </row>
    <row r="370" spans="1:17" s="14" customFormat="1" ht="15" x14ac:dyDescent="0.25">
      <c r="A370" s="42"/>
      <c r="B370" s="45"/>
      <c r="C370" s="5" t="s">
        <v>15</v>
      </c>
      <c r="D370" s="52"/>
      <c r="E370" s="6">
        <f t="shared" si="173"/>
        <v>0</v>
      </c>
      <c r="F370" s="11"/>
      <c r="G370" s="11"/>
      <c r="H370" s="11"/>
      <c r="I370" s="11"/>
      <c r="J370" s="11"/>
      <c r="K370" s="11"/>
      <c r="L370" s="11"/>
      <c r="M370" s="12"/>
      <c r="N370" s="12"/>
      <c r="O370" s="12"/>
      <c r="P370" s="12"/>
      <c r="Q370" s="12"/>
    </row>
    <row r="371" spans="1:17" s="14" customFormat="1" ht="30" x14ac:dyDescent="0.25">
      <c r="A371" s="42"/>
      <c r="B371" s="45"/>
      <c r="C371" s="9" t="s">
        <v>19</v>
      </c>
      <c r="D371" s="52"/>
      <c r="E371" s="6">
        <f t="shared" si="173"/>
        <v>0</v>
      </c>
      <c r="F371" s="11"/>
      <c r="G371" s="11"/>
      <c r="H371" s="11"/>
      <c r="I371" s="11"/>
      <c r="J371" s="11"/>
      <c r="K371" s="11"/>
      <c r="L371" s="11"/>
      <c r="M371" s="12"/>
      <c r="N371" s="12"/>
      <c r="O371" s="12"/>
      <c r="P371" s="12"/>
      <c r="Q371" s="12"/>
    </row>
    <row r="372" spans="1:17" s="14" customFormat="1" ht="15" customHeight="1" x14ac:dyDescent="0.25">
      <c r="A372" s="42" t="s">
        <v>93</v>
      </c>
      <c r="B372" s="45" t="s">
        <v>123</v>
      </c>
      <c r="C372" s="9" t="s">
        <v>9</v>
      </c>
      <c r="D372" s="52">
        <v>854</v>
      </c>
      <c r="E372" s="6">
        <f t="shared" si="173"/>
        <v>0</v>
      </c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</row>
    <row r="373" spans="1:17" s="14" customFormat="1" ht="20.25" customHeight="1" x14ac:dyDescent="0.25">
      <c r="A373" s="42"/>
      <c r="B373" s="45"/>
      <c r="C373" s="9" t="s">
        <v>10</v>
      </c>
      <c r="D373" s="52"/>
      <c r="E373" s="6">
        <f t="shared" si="173"/>
        <v>0</v>
      </c>
      <c r="F373" s="11"/>
      <c r="G373" s="11"/>
      <c r="H373" s="11"/>
      <c r="I373" s="11"/>
      <c r="J373" s="11"/>
      <c r="K373" s="11"/>
      <c r="L373" s="11"/>
      <c r="M373" s="12"/>
      <c r="N373" s="12"/>
      <c r="O373" s="12"/>
      <c r="P373" s="12"/>
      <c r="Q373" s="12"/>
    </row>
    <row r="374" spans="1:17" s="14" customFormat="1" ht="15" x14ac:dyDescent="0.25">
      <c r="A374" s="42"/>
      <c r="B374" s="45"/>
      <c r="C374" s="9" t="s">
        <v>11</v>
      </c>
      <c r="D374" s="52"/>
      <c r="E374" s="6">
        <f t="shared" si="173"/>
        <v>0</v>
      </c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</row>
    <row r="375" spans="1:17" s="14" customFormat="1" ht="15" x14ac:dyDescent="0.25">
      <c r="A375" s="42"/>
      <c r="B375" s="45"/>
      <c r="C375" s="9" t="s">
        <v>12</v>
      </c>
      <c r="D375" s="52"/>
      <c r="E375" s="6">
        <f t="shared" si="173"/>
        <v>0</v>
      </c>
      <c r="F375" s="11"/>
      <c r="G375" s="11"/>
      <c r="H375" s="11"/>
      <c r="I375" s="11"/>
      <c r="J375" s="11"/>
      <c r="K375" s="11"/>
      <c r="L375" s="11"/>
      <c r="M375" s="12"/>
      <c r="N375" s="12"/>
      <c r="O375" s="12"/>
      <c r="P375" s="12"/>
      <c r="Q375" s="12"/>
    </row>
    <row r="376" spans="1:17" s="14" customFormat="1" ht="30" x14ac:dyDescent="0.25">
      <c r="A376" s="42"/>
      <c r="B376" s="45"/>
      <c r="C376" s="9" t="s">
        <v>13</v>
      </c>
      <c r="D376" s="52"/>
      <c r="E376" s="6">
        <f t="shared" si="173"/>
        <v>0</v>
      </c>
      <c r="F376" s="11"/>
      <c r="G376" s="11"/>
      <c r="H376" s="11"/>
      <c r="I376" s="11" t="s">
        <v>111</v>
      </c>
      <c r="J376" s="11"/>
      <c r="K376" s="11"/>
      <c r="L376" s="11"/>
      <c r="M376" s="12"/>
      <c r="N376" s="12"/>
      <c r="O376" s="12"/>
      <c r="P376" s="12"/>
      <c r="Q376" s="12"/>
    </row>
    <row r="377" spans="1:17" s="14" customFormat="1" ht="15" x14ac:dyDescent="0.25">
      <c r="A377" s="42"/>
      <c r="B377" s="45"/>
      <c r="C377" s="9" t="s">
        <v>14</v>
      </c>
      <c r="D377" s="52"/>
      <c r="E377" s="6">
        <f t="shared" si="173"/>
        <v>0</v>
      </c>
      <c r="F377" s="11"/>
      <c r="G377" s="11"/>
      <c r="H377" s="11"/>
      <c r="I377" s="11"/>
      <c r="J377" s="11"/>
      <c r="K377" s="11"/>
      <c r="L377" s="11"/>
      <c r="M377" s="12"/>
      <c r="N377" s="12"/>
      <c r="O377" s="12"/>
      <c r="P377" s="12"/>
      <c r="Q377" s="12"/>
    </row>
    <row r="378" spans="1:17" s="14" customFormat="1" ht="15" x14ac:dyDescent="0.25">
      <c r="A378" s="42"/>
      <c r="B378" s="45"/>
      <c r="C378" s="5" t="s">
        <v>15</v>
      </c>
      <c r="D378" s="52"/>
      <c r="E378" s="6">
        <f t="shared" si="173"/>
        <v>0</v>
      </c>
      <c r="F378" s="11"/>
      <c r="G378" s="11"/>
      <c r="H378" s="11"/>
      <c r="I378" s="11"/>
      <c r="J378" s="11"/>
      <c r="K378" s="11"/>
      <c r="L378" s="11"/>
      <c r="M378" s="12"/>
      <c r="N378" s="12"/>
      <c r="O378" s="12"/>
      <c r="P378" s="12"/>
      <c r="Q378" s="12"/>
    </row>
    <row r="379" spans="1:17" s="14" customFormat="1" ht="30" x14ac:dyDescent="0.25">
      <c r="A379" s="42"/>
      <c r="B379" s="45"/>
      <c r="C379" s="9" t="s">
        <v>19</v>
      </c>
      <c r="D379" s="52"/>
      <c r="E379" s="6">
        <f t="shared" si="173"/>
        <v>0</v>
      </c>
      <c r="F379" s="11"/>
      <c r="G379" s="11"/>
      <c r="H379" s="11"/>
      <c r="I379" s="11"/>
      <c r="J379" s="11"/>
      <c r="K379" s="11"/>
      <c r="L379" s="11"/>
      <c r="M379" s="12"/>
      <c r="N379" s="12"/>
      <c r="O379" s="12"/>
      <c r="P379" s="12"/>
      <c r="Q379" s="12"/>
    </row>
    <row r="380" spans="1:17" s="14" customFormat="1" ht="15" customHeight="1" x14ac:dyDescent="0.25">
      <c r="A380" s="42" t="s">
        <v>98</v>
      </c>
      <c r="B380" s="45" t="s">
        <v>106</v>
      </c>
      <c r="C380" s="9" t="s">
        <v>9</v>
      </c>
      <c r="D380" s="28"/>
      <c r="E380" s="6">
        <f t="shared" si="173"/>
        <v>4950</v>
      </c>
      <c r="F380" s="11"/>
      <c r="G380" s="11"/>
      <c r="H380" s="11"/>
      <c r="I380" s="11">
        <f>I382</f>
        <v>200</v>
      </c>
      <c r="J380" s="11">
        <f>J382</f>
        <v>850</v>
      </c>
      <c r="K380" s="11">
        <f>K382</f>
        <v>500</v>
      </c>
      <c r="L380" s="11">
        <f>L382</f>
        <v>500</v>
      </c>
      <c r="M380" s="11">
        <f t="shared" ref="M380:Q380" si="179">M382</f>
        <v>500</v>
      </c>
      <c r="N380" s="11">
        <f t="shared" si="179"/>
        <v>600</v>
      </c>
      <c r="O380" s="11">
        <f t="shared" si="179"/>
        <v>600</v>
      </c>
      <c r="P380" s="11">
        <f t="shared" si="179"/>
        <v>600</v>
      </c>
      <c r="Q380" s="11">
        <f t="shared" si="179"/>
        <v>600</v>
      </c>
    </row>
    <row r="381" spans="1:17" s="14" customFormat="1" ht="15" x14ac:dyDescent="0.25">
      <c r="A381" s="42"/>
      <c r="B381" s="45"/>
      <c r="C381" s="9" t="s">
        <v>10</v>
      </c>
      <c r="D381" s="28"/>
      <c r="E381" s="6">
        <f t="shared" si="173"/>
        <v>0</v>
      </c>
      <c r="F381" s="11"/>
      <c r="G381" s="11"/>
      <c r="H381" s="11"/>
      <c r="I381" s="11"/>
      <c r="J381" s="11"/>
      <c r="K381" s="11"/>
      <c r="L381" s="11"/>
      <c r="M381" s="12"/>
      <c r="N381" s="12"/>
      <c r="O381" s="12"/>
      <c r="P381" s="12"/>
      <c r="Q381" s="12"/>
    </row>
    <row r="382" spans="1:17" s="14" customFormat="1" ht="15" x14ac:dyDescent="0.25">
      <c r="A382" s="42"/>
      <c r="B382" s="45"/>
      <c r="C382" s="9" t="s">
        <v>11</v>
      </c>
      <c r="D382" s="28"/>
      <c r="E382" s="6">
        <f t="shared" si="173"/>
        <v>4950</v>
      </c>
      <c r="F382" s="11"/>
      <c r="G382" s="11"/>
      <c r="H382" s="11"/>
      <c r="I382" s="11">
        <v>200</v>
      </c>
      <c r="J382" s="11">
        <v>850</v>
      </c>
      <c r="K382" s="11">
        <v>500</v>
      </c>
      <c r="L382" s="11">
        <v>500</v>
      </c>
      <c r="M382" s="12">
        <v>500</v>
      </c>
      <c r="N382" s="12">
        <v>600</v>
      </c>
      <c r="O382" s="12">
        <v>600</v>
      </c>
      <c r="P382" s="12">
        <v>600</v>
      </c>
      <c r="Q382" s="12">
        <v>600</v>
      </c>
    </row>
    <row r="383" spans="1:17" s="14" customFormat="1" ht="15" x14ac:dyDescent="0.25">
      <c r="A383" s="42"/>
      <c r="B383" s="45"/>
      <c r="C383" s="9" t="s">
        <v>12</v>
      </c>
      <c r="D383" s="28"/>
      <c r="E383" s="6">
        <f t="shared" si="173"/>
        <v>0</v>
      </c>
      <c r="F383" s="11"/>
      <c r="G383" s="11"/>
      <c r="H383" s="11"/>
      <c r="I383" s="11"/>
      <c r="J383" s="11"/>
      <c r="K383" s="11"/>
      <c r="L383" s="11"/>
      <c r="M383" s="12"/>
      <c r="N383" s="12"/>
      <c r="O383" s="12"/>
      <c r="P383" s="12"/>
      <c r="Q383" s="12"/>
    </row>
    <row r="384" spans="1:17" s="14" customFormat="1" ht="30" x14ac:dyDescent="0.25">
      <c r="A384" s="42"/>
      <c r="B384" s="45"/>
      <c r="C384" s="9" t="s">
        <v>13</v>
      </c>
      <c r="D384" s="28">
        <v>854</v>
      </c>
      <c r="E384" s="6">
        <f t="shared" si="173"/>
        <v>0</v>
      </c>
      <c r="F384" s="11"/>
      <c r="G384" s="11"/>
      <c r="H384" s="11"/>
      <c r="I384" s="11"/>
      <c r="J384" s="11"/>
      <c r="K384" s="11"/>
      <c r="L384" s="11"/>
      <c r="M384" s="12"/>
      <c r="N384" s="12"/>
      <c r="O384" s="12"/>
      <c r="P384" s="12"/>
      <c r="Q384" s="12"/>
    </row>
    <row r="385" spans="1:17" s="14" customFormat="1" ht="15" x14ac:dyDescent="0.25">
      <c r="A385" s="42"/>
      <c r="B385" s="45"/>
      <c r="C385" s="9" t="s">
        <v>14</v>
      </c>
      <c r="D385" s="28"/>
      <c r="E385" s="6">
        <f t="shared" si="173"/>
        <v>0</v>
      </c>
      <c r="F385" s="11"/>
      <c r="G385" s="11"/>
      <c r="H385" s="11"/>
      <c r="I385" s="11"/>
      <c r="J385" s="11"/>
      <c r="K385" s="11"/>
      <c r="L385" s="11"/>
      <c r="M385" s="12"/>
      <c r="N385" s="12"/>
      <c r="O385" s="12"/>
      <c r="P385" s="12"/>
      <c r="Q385" s="12"/>
    </row>
    <row r="386" spans="1:17" s="14" customFormat="1" ht="15" x14ac:dyDescent="0.25">
      <c r="A386" s="42"/>
      <c r="B386" s="45"/>
      <c r="C386" s="5" t="s">
        <v>15</v>
      </c>
      <c r="D386" s="28"/>
      <c r="E386" s="6">
        <f t="shared" si="173"/>
        <v>0</v>
      </c>
      <c r="F386" s="11"/>
      <c r="G386" s="11"/>
      <c r="H386" s="11"/>
      <c r="I386" s="11"/>
      <c r="J386" s="11"/>
      <c r="K386" s="11"/>
      <c r="L386" s="11"/>
      <c r="M386" s="12"/>
      <c r="N386" s="12"/>
      <c r="O386" s="12"/>
      <c r="P386" s="12"/>
      <c r="Q386" s="12"/>
    </row>
    <row r="387" spans="1:17" s="14" customFormat="1" ht="30" x14ac:dyDescent="0.25">
      <c r="A387" s="42"/>
      <c r="B387" s="45"/>
      <c r="C387" s="9" t="s">
        <v>19</v>
      </c>
      <c r="D387" s="28"/>
      <c r="E387" s="6">
        <f t="shared" si="173"/>
        <v>0</v>
      </c>
      <c r="F387" s="11"/>
      <c r="G387" s="11"/>
      <c r="H387" s="11"/>
      <c r="I387" s="11"/>
      <c r="J387" s="11"/>
      <c r="K387" s="11"/>
      <c r="L387" s="11"/>
      <c r="M387" s="12"/>
      <c r="N387" s="12"/>
      <c r="O387" s="12"/>
      <c r="P387" s="12"/>
      <c r="Q387" s="12"/>
    </row>
    <row r="388" spans="1:17" s="14" customFormat="1" ht="15" customHeight="1" x14ac:dyDescent="0.25">
      <c r="A388" s="42" t="s">
        <v>113</v>
      </c>
      <c r="B388" s="45" t="s">
        <v>99</v>
      </c>
      <c r="C388" s="9" t="s">
        <v>9</v>
      </c>
      <c r="D388" s="5"/>
      <c r="E388" s="6">
        <f t="shared" ref="E388:E397" si="180">SUM(F388:Q388)</f>
        <v>15813.78809</v>
      </c>
      <c r="F388" s="11"/>
      <c r="G388" s="11"/>
      <c r="H388" s="11">
        <f>H389+H390+H393+H394+H395+H396+H397</f>
        <v>6440.7490900000003</v>
      </c>
      <c r="I388" s="23">
        <f>I389+I390+I393+I394+I395+I396+I397</f>
        <v>7670.5389999999998</v>
      </c>
      <c r="J388" s="23">
        <f>J389+J390+J393+J394+J395+J396+J397</f>
        <v>1702.5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</row>
    <row r="389" spans="1:17" s="14" customFormat="1" ht="15" x14ac:dyDescent="0.25">
      <c r="A389" s="42"/>
      <c r="B389" s="45"/>
      <c r="C389" s="9" t="s">
        <v>10</v>
      </c>
      <c r="D389" s="10"/>
      <c r="E389" s="6">
        <f t="shared" si="180"/>
        <v>0</v>
      </c>
      <c r="F389" s="11"/>
      <c r="G389" s="11"/>
      <c r="H389" s="11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1:17" s="14" customFormat="1" ht="15" x14ac:dyDescent="0.25">
      <c r="A390" s="42"/>
      <c r="B390" s="45"/>
      <c r="C390" s="9" t="s">
        <v>11</v>
      </c>
      <c r="D390" s="10"/>
      <c r="E390" s="6">
        <f t="shared" si="180"/>
        <v>15813.78809</v>
      </c>
      <c r="F390" s="11"/>
      <c r="G390" s="11"/>
      <c r="H390" s="11">
        <f>H391+H392</f>
        <v>6440.7490900000003</v>
      </c>
      <c r="I390" s="23">
        <f>I391+I392</f>
        <v>7670.5389999999998</v>
      </c>
      <c r="J390" s="23">
        <f>J391+J392</f>
        <v>1702.5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</row>
    <row r="391" spans="1:17" s="14" customFormat="1" ht="15" x14ac:dyDescent="0.25">
      <c r="A391" s="42"/>
      <c r="B391" s="45"/>
      <c r="C391" s="9"/>
      <c r="D391" s="28">
        <v>854</v>
      </c>
      <c r="E391" s="6">
        <f t="shared" si="180"/>
        <v>6440.7490900000003</v>
      </c>
      <c r="F391" s="11"/>
      <c r="G391" s="11"/>
      <c r="H391" s="11">
        <v>6440.7490900000003</v>
      </c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1:17" s="14" customFormat="1" ht="15" x14ac:dyDescent="0.25">
      <c r="A392" s="42"/>
      <c r="B392" s="45"/>
      <c r="C392" s="9"/>
      <c r="D392" s="28">
        <v>857</v>
      </c>
      <c r="E392" s="6">
        <f t="shared" si="180"/>
        <v>9373.0390000000007</v>
      </c>
      <c r="F392" s="11"/>
      <c r="G392" s="11"/>
      <c r="H392" s="11"/>
      <c r="I392" s="23">
        <v>7670.5389999999998</v>
      </c>
      <c r="J392" s="23">
        <v>1702.5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</row>
    <row r="393" spans="1:17" s="14" customFormat="1" ht="15" x14ac:dyDescent="0.25">
      <c r="A393" s="42"/>
      <c r="B393" s="45"/>
      <c r="C393" s="9" t="s">
        <v>12</v>
      </c>
      <c r="D393" s="10"/>
      <c r="E393" s="6">
        <f t="shared" si="180"/>
        <v>0</v>
      </c>
      <c r="F393" s="11"/>
      <c r="G393" s="11"/>
      <c r="H393" s="11"/>
      <c r="I393" s="11"/>
      <c r="J393" s="11"/>
      <c r="K393" s="23"/>
      <c r="L393" s="23"/>
      <c r="M393" s="24"/>
      <c r="N393" s="24"/>
      <c r="O393" s="24"/>
      <c r="P393" s="24"/>
      <c r="Q393" s="24"/>
    </row>
    <row r="394" spans="1:17" s="14" customFormat="1" ht="30" x14ac:dyDescent="0.25">
      <c r="A394" s="42"/>
      <c r="B394" s="45"/>
      <c r="C394" s="9" t="s">
        <v>13</v>
      </c>
      <c r="D394" s="10"/>
      <c r="E394" s="6">
        <f t="shared" si="180"/>
        <v>0</v>
      </c>
      <c r="F394" s="11"/>
      <c r="G394" s="11"/>
      <c r="H394" s="11"/>
      <c r="I394" s="11"/>
      <c r="J394" s="11"/>
      <c r="K394" s="11"/>
      <c r="L394" s="11"/>
      <c r="M394" s="12"/>
      <c r="N394" s="12"/>
      <c r="O394" s="12"/>
      <c r="P394" s="12"/>
      <c r="Q394" s="12"/>
    </row>
    <row r="395" spans="1:17" s="14" customFormat="1" ht="15" x14ac:dyDescent="0.25">
      <c r="A395" s="42"/>
      <c r="B395" s="45"/>
      <c r="C395" s="9" t="s">
        <v>14</v>
      </c>
      <c r="D395" s="10"/>
      <c r="E395" s="6">
        <f t="shared" si="180"/>
        <v>0</v>
      </c>
      <c r="F395" s="11"/>
      <c r="G395" s="11"/>
      <c r="H395" s="11"/>
      <c r="I395" s="11"/>
      <c r="J395" s="11"/>
      <c r="K395" s="11"/>
      <c r="L395" s="11"/>
      <c r="M395" s="12"/>
      <c r="N395" s="12"/>
      <c r="O395" s="12"/>
      <c r="P395" s="12"/>
      <c r="Q395" s="12"/>
    </row>
    <row r="396" spans="1:17" s="14" customFormat="1" ht="15" customHeight="1" x14ac:dyDescent="0.25">
      <c r="A396" s="42"/>
      <c r="B396" s="45"/>
      <c r="C396" s="9" t="s">
        <v>15</v>
      </c>
      <c r="D396" s="10"/>
      <c r="E396" s="6">
        <f t="shared" si="180"/>
        <v>0</v>
      </c>
      <c r="F396" s="11" t="s">
        <v>111</v>
      </c>
      <c r="G396" s="11"/>
      <c r="H396" s="11"/>
      <c r="I396" s="11"/>
      <c r="J396" s="11"/>
      <c r="K396" s="11"/>
      <c r="L396" s="11"/>
      <c r="M396" s="12"/>
      <c r="N396" s="12"/>
      <c r="O396" s="12"/>
      <c r="P396" s="12"/>
      <c r="Q396" s="12"/>
    </row>
    <row r="397" spans="1:17" s="14" customFormat="1" ht="30" x14ac:dyDescent="0.25">
      <c r="A397" s="42"/>
      <c r="B397" s="45"/>
      <c r="C397" s="9" t="s">
        <v>19</v>
      </c>
      <c r="D397" s="10"/>
      <c r="E397" s="6">
        <f t="shared" si="180"/>
        <v>0</v>
      </c>
      <c r="F397" s="11"/>
      <c r="G397" s="11"/>
      <c r="H397" s="11"/>
      <c r="I397" s="11"/>
      <c r="J397" s="11"/>
      <c r="K397" s="11"/>
      <c r="L397" s="11"/>
      <c r="M397" s="12"/>
      <c r="N397" s="12"/>
      <c r="O397" s="12"/>
      <c r="P397" s="12"/>
      <c r="Q397" s="12"/>
    </row>
    <row r="398" spans="1:17" s="14" customFormat="1" ht="15" customHeight="1" x14ac:dyDescent="0.25">
      <c r="A398" s="54" t="s">
        <v>89</v>
      </c>
      <c r="B398" s="45" t="s">
        <v>90</v>
      </c>
      <c r="C398" s="9" t="s">
        <v>9</v>
      </c>
      <c r="D398" s="52">
        <v>843</v>
      </c>
      <c r="E398" s="6">
        <f t="shared" si="173"/>
        <v>56364319.683302</v>
      </c>
      <c r="F398" s="11">
        <f t="shared" ref="F398:L398" si="181">SUM(F399:F406)</f>
        <v>4244429.6160300002</v>
      </c>
      <c r="G398" s="11">
        <f t="shared" si="181"/>
        <v>5392967.5717000002</v>
      </c>
      <c r="H398" s="11">
        <f t="shared" si="181"/>
        <v>6018642.2367099999</v>
      </c>
      <c r="I398" s="11">
        <f t="shared" si="181"/>
        <v>7693937.3315399997</v>
      </c>
      <c r="J398" s="11">
        <f>SUM(J400,J402)</f>
        <v>9488205.2846700009</v>
      </c>
      <c r="K398" s="11">
        <f t="shared" si="181"/>
        <v>3728479.37</v>
      </c>
      <c r="L398" s="11">
        <f t="shared" si="181"/>
        <v>2692080.02</v>
      </c>
      <c r="M398" s="12">
        <f>M400</f>
        <v>3332135.97</v>
      </c>
      <c r="N398" s="12">
        <f>N400</f>
        <v>3243508.5479680002</v>
      </c>
      <c r="O398" s="12">
        <f>O400</f>
        <v>3373248.8898888002</v>
      </c>
      <c r="P398" s="12">
        <f>P400</f>
        <v>3508178.8454856002</v>
      </c>
      <c r="Q398" s="12">
        <f>Q400</f>
        <v>3648505.9993096003</v>
      </c>
    </row>
    <row r="399" spans="1:17" s="14" customFormat="1" ht="15" x14ac:dyDescent="0.25">
      <c r="A399" s="54"/>
      <c r="B399" s="45"/>
      <c r="C399" s="9" t="s">
        <v>10</v>
      </c>
      <c r="D399" s="52"/>
      <c r="E399" s="6">
        <f t="shared" si="173"/>
        <v>0</v>
      </c>
      <c r="F399" s="11"/>
      <c r="G399" s="11"/>
      <c r="H399" s="11"/>
      <c r="I399" s="11"/>
      <c r="J399" s="11"/>
      <c r="K399" s="11"/>
      <c r="L399" s="11"/>
      <c r="M399" s="12"/>
      <c r="N399" s="12"/>
      <c r="O399" s="12"/>
      <c r="P399" s="12"/>
      <c r="Q399" s="12"/>
    </row>
    <row r="400" spans="1:17" s="14" customFormat="1" ht="15" x14ac:dyDescent="0.25">
      <c r="A400" s="54"/>
      <c r="B400" s="45"/>
      <c r="C400" s="9" t="s">
        <v>11</v>
      </c>
      <c r="D400" s="52"/>
      <c r="E400" s="6">
        <f t="shared" si="173"/>
        <v>48620511.069852002</v>
      </c>
      <c r="F400" s="11">
        <f t="shared" ref="F400:K400" si="182">F409</f>
        <v>4244429.6160300002</v>
      </c>
      <c r="G400" s="11">
        <f t="shared" si="182"/>
        <v>5392967.5717000002</v>
      </c>
      <c r="H400" s="11">
        <f t="shared" si="182"/>
        <v>6018642.2367099999</v>
      </c>
      <c r="I400" s="11">
        <f t="shared" si="182"/>
        <v>5467232.56654</v>
      </c>
      <c r="J400" s="11">
        <f t="shared" si="182"/>
        <v>3971101.43622</v>
      </c>
      <c r="K400" s="11">
        <f t="shared" si="182"/>
        <v>3728479.37</v>
      </c>
      <c r="L400" s="11">
        <f>L409</f>
        <v>2692080.02</v>
      </c>
      <c r="M400" s="12">
        <f>M409</f>
        <v>3332135.97</v>
      </c>
      <c r="N400" s="12">
        <f>3118758.2192*1.04</f>
        <v>3243508.5479680002</v>
      </c>
      <c r="O400" s="12">
        <f>3243508.54797*1.04</f>
        <v>3373248.8898888002</v>
      </c>
      <c r="P400" s="12">
        <f>3373248.88989*1.04</f>
        <v>3508178.8454856002</v>
      </c>
      <c r="Q400" s="12">
        <f>3508178.84549*1.04</f>
        <v>3648505.9993096003</v>
      </c>
    </row>
    <row r="401" spans="1:17" s="14" customFormat="1" ht="15" x14ac:dyDescent="0.25">
      <c r="A401" s="54"/>
      <c r="B401" s="45"/>
      <c r="C401" s="9" t="s">
        <v>12</v>
      </c>
      <c r="D401" s="52"/>
      <c r="E401" s="6">
        <f t="shared" ref="E401:E415" si="183">SUM(F401:Q401)</f>
        <v>0</v>
      </c>
      <c r="F401" s="11"/>
      <c r="G401" s="11"/>
      <c r="H401" s="11"/>
      <c r="I401" s="11"/>
      <c r="J401" s="11"/>
      <c r="K401" s="11"/>
      <c r="L401" s="11"/>
      <c r="M401" s="12"/>
      <c r="N401" s="12"/>
      <c r="O401" s="12"/>
      <c r="P401" s="12"/>
      <c r="Q401" s="12"/>
    </row>
    <row r="402" spans="1:17" s="14" customFormat="1" ht="30" customHeight="1" x14ac:dyDescent="0.25">
      <c r="A402" s="54"/>
      <c r="B402" s="45"/>
      <c r="C402" s="9" t="s">
        <v>107</v>
      </c>
      <c r="D402" s="52"/>
      <c r="E402" s="6">
        <f t="shared" si="183"/>
        <v>7743808.6134500001</v>
      </c>
      <c r="F402" s="11"/>
      <c r="G402" s="11"/>
      <c r="H402" s="11"/>
      <c r="I402" s="11">
        <f>I411</f>
        <v>2226704.7650000001</v>
      </c>
      <c r="J402" s="11">
        <f>J411</f>
        <v>5517103.8484500004</v>
      </c>
      <c r="K402" s="11"/>
      <c r="L402" s="11"/>
      <c r="M402" s="12"/>
      <c r="N402" s="12"/>
      <c r="O402" s="12"/>
      <c r="P402" s="12"/>
      <c r="Q402" s="12"/>
    </row>
    <row r="403" spans="1:17" s="14" customFormat="1" ht="30" x14ac:dyDescent="0.25">
      <c r="A403" s="54"/>
      <c r="B403" s="45"/>
      <c r="C403" s="9" t="s">
        <v>13</v>
      </c>
      <c r="D403" s="52"/>
      <c r="E403" s="6">
        <f t="shared" si="183"/>
        <v>0</v>
      </c>
      <c r="F403" s="11"/>
      <c r="G403" s="11"/>
      <c r="H403" s="11"/>
      <c r="I403" s="11"/>
      <c r="J403" s="11"/>
      <c r="K403" s="11"/>
      <c r="L403" s="11"/>
      <c r="M403" s="12"/>
      <c r="N403" s="12"/>
      <c r="O403" s="12"/>
      <c r="P403" s="12"/>
      <c r="Q403" s="12"/>
    </row>
    <row r="404" spans="1:17" s="14" customFormat="1" ht="15" x14ac:dyDescent="0.25">
      <c r="A404" s="54"/>
      <c r="B404" s="45"/>
      <c r="C404" s="9" t="s">
        <v>14</v>
      </c>
      <c r="D404" s="52"/>
      <c r="E404" s="6">
        <f t="shared" si="183"/>
        <v>0</v>
      </c>
      <c r="F404" s="11"/>
      <c r="G404" s="11"/>
      <c r="H404" s="11"/>
      <c r="I404" s="11"/>
      <c r="J404" s="11"/>
      <c r="K404" s="11"/>
      <c r="L404" s="11"/>
      <c r="M404" s="12"/>
      <c r="N404" s="12"/>
      <c r="O404" s="12"/>
      <c r="P404" s="12"/>
      <c r="Q404" s="12"/>
    </row>
    <row r="405" spans="1:17" s="14" customFormat="1" ht="15" customHeight="1" x14ac:dyDescent="0.25">
      <c r="A405" s="54"/>
      <c r="B405" s="45"/>
      <c r="C405" s="9" t="s">
        <v>15</v>
      </c>
      <c r="D405" s="52"/>
      <c r="E405" s="6">
        <f t="shared" si="183"/>
        <v>0</v>
      </c>
      <c r="F405" s="11"/>
      <c r="G405" s="11"/>
      <c r="H405" s="11"/>
      <c r="I405" s="11"/>
      <c r="J405" s="11"/>
      <c r="K405" s="11"/>
      <c r="L405" s="11"/>
      <c r="M405" s="12"/>
      <c r="N405" s="12"/>
      <c r="O405" s="12"/>
      <c r="P405" s="12"/>
      <c r="Q405" s="12"/>
    </row>
    <row r="406" spans="1:17" s="14" customFormat="1" ht="30" x14ac:dyDescent="0.25">
      <c r="A406" s="54"/>
      <c r="B406" s="45"/>
      <c r="C406" s="9" t="s">
        <v>19</v>
      </c>
      <c r="D406" s="52"/>
      <c r="E406" s="6">
        <f t="shared" si="183"/>
        <v>0</v>
      </c>
      <c r="F406" s="11"/>
      <c r="G406" s="11"/>
      <c r="H406" s="11"/>
      <c r="I406" s="11"/>
      <c r="J406" s="11"/>
      <c r="K406" s="11"/>
      <c r="L406" s="11"/>
      <c r="M406" s="12"/>
      <c r="N406" s="12"/>
      <c r="O406" s="12"/>
      <c r="P406" s="12"/>
      <c r="Q406" s="12"/>
    </row>
    <row r="407" spans="1:17" s="14" customFormat="1" ht="15" customHeight="1" x14ac:dyDescent="0.25">
      <c r="A407" s="42" t="s">
        <v>91</v>
      </c>
      <c r="B407" s="45" t="s">
        <v>92</v>
      </c>
      <c r="C407" s="9" t="s">
        <v>9</v>
      </c>
      <c r="D407" s="57"/>
      <c r="E407" s="6">
        <f t="shared" si="183"/>
        <v>56364319.683302</v>
      </c>
      <c r="F407" s="11">
        <f>SUM(F408:F415)</f>
        <v>4244429.6160300002</v>
      </c>
      <c r="G407" s="11">
        <f t="shared" ref="G407:I407" si="184">SUM(G408:G415)</f>
        <v>5392967.5717000002</v>
      </c>
      <c r="H407" s="11">
        <f t="shared" si="184"/>
        <v>6018642.2367099999</v>
      </c>
      <c r="I407" s="11">
        <f t="shared" si="184"/>
        <v>7693937.3315399997</v>
      </c>
      <c r="J407" s="11">
        <f>SUM(J409,J411)</f>
        <v>9488205.2846700009</v>
      </c>
      <c r="K407" s="11">
        <f t="shared" ref="K407:L407" si="185">SUM(K408:K415)</f>
        <v>3728479.37</v>
      </c>
      <c r="L407" s="11">
        <f t="shared" si="185"/>
        <v>2692080.02</v>
      </c>
      <c r="M407" s="12">
        <f>M409</f>
        <v>3332135.97</v>
      </c>
      <c r="N407" s="12">
        <f>N409</f>
        <v>3243508.5479680002</v>
      </c>
      <c r="O407" s="12">
        <f>O409</f>
        <v>3373248.8898888002</v>
      </c>
      <c r="P407" s="12">
        <f>P409</f>
        <v>3508178.8454856002</v>
      </c>
      <c r="Q407" s="12">
        <f>Q409</f>
        <v>3648505.9993096003</v>
      </c>
    </row>
    <row r="408" spans="1:17" s="14" customFormat="1" ht="15" x14ac:dyDescent="0.25">
      <c r="A408" s="42"/>
      <c r="B408" s="45"/>
      <c r="C408" s="9" t="s">
        <v>10</v>
      </c>
      <c r="D408" s="57"/>
      <c r="E408" s="6">
        <f t="shared" si="183"/>
        <v>0</v>
      </c>
      <c r="F408" s="11"/>
      <c r="G408" s="11"/>
      <c r="H408" s="11"/>
      <c r="I408" s="11"/>
      <c r="J408" s="11"/>
      <c r="K408" s="11"/>
      <c r="L408" s="11"/>
      <c r="M408" s="12"/>
      <c r="N408" s="12"/>
      <c r="O408" s="12"/>
      <c r="P408" s="12"/>
      <c r="Q408" s="12"/>
    </row>
    <row r="409" spans="1:17" s="14" customFormat="1" ht="15" x14ac:dyDescent="0.25">
      <c r="A409" s="42"/>
      <c r="B409" s="45"/>
      <c r="C409" s="9" t="s">
        <v>11</v>
      </c>
      <c r="D409" s="57"/>
      <c r="E409" s="6">
        <f t="shared" si="183"/>
        <v>48620511.069852002</v>
      </c>
      <c r="F409" s="11">
        <v>4244429.6160300002</v>
      </c>
      <c r="G409" s="11">
        <v>5392967.5717000002</v>
      </c>
      <c r="H409" s="11">
        <v>6018642.2367099999</v>
      </c>
      <c r="I409" s="11">
        <v>5467232.56654</v>
      </c>
      <c r="J409" s="11">
        <v>3971101.43622</v>
      </c>
      <c r="K409" s="11">
        <v>3728479.37</v>
      </c>
      <c r="L409" s="11">
        <v>2692080.02</v>
      </c>
      <c r="M409" s="12">
        <v>3332135.97</v>
      </c>
      <c r="N409" s="12">
        <f>3118758.2192*1.04</f>
        <v>3243508.5479680002</v>
      </c>
      <c r="O409" s="12">
        <f>3243508.54797*1.04</f>
        <v>3373248.8898888002</v>
      </c>
      <c r="P409" s="12">
        <f>3373248.88989*1.04</f>
        <v>3508178.8454856002</v>
      </c>
      <c r="Q409" s="12">
        <f>3508178.84549*1.04</f>
        <v>3648505.9993096003</v>
      </c>
    </row>
    <row r="410" spans="1:17" s="14" customFormat="1" ht="15" x14ac:dyDescent="0.25">
      <c r="A410" s="42"/>
      <c r="B410" s="45"/>
      <c r="C410" s="9" t="s">
        <v>12</v>
      </c>
      <c r="D410" s="57"/>
      <c r="E410" s="6">
        <f t="shared" si="183"/>
        <v>0</v>
      </c>
      <c r="F410" s="11"/>
      <c r="G410" s="11"/>
      <c r="H410" s="11"/>
      <c r="I410" s="11"/>
      <c r="J410" s="11"/>
      <c r="K410" s="11"/>
      <c r="L410" s="11"/>
      <c r="M410" s="12"/>
      <c r="N410" s="12"/>
      <c r="O410" s="12"/>
      <c r="P410" s="12"/>
      <c r="Q410" s="12"/>
    </row>
    <row r="411" spans="1:17" s="14" customFormat="1" ht="30.75" customHeight="1" x14ac:dyDescent="0.25">
      <c r="A411" s="42"/>
      <c r="B411" s="45"/>
      <c r="C411" s="9" t="s">
        <v>107</v>
      </c>
      <c r="D411" s="57"/>
      <c r="E411" s="6">
        <f t="shared" si="183"/>
        <v>7743808.6134500001</v>
      </c>
      <c r="F411" s="11"/>
      <c r="G411" s="11"/>
      <c r="H411" s="11"/>
      <c r="I411" s="11">
        <v>2226704.7650000001</v>
      </c>
      <c r="J411" s="11">
        <v>5517103.8484500004</v>
      </c>
      <c r="K411" s="11"/>
      <c r="L411" s="11"/>
      <c r="M411" s="12"/>
      <c r="N411" s="12"/>
      <c r="O411" s="12"/>
      <c r="P411" s="12"/>
      <c r="Q411" s="12"/>
    </row>
    <row r="412" spans="1:17" s="14" customFormat="1" ht="30" x14ac:dyDescent="0.25">
      <c r="A412" s="42"/>
      <c r="B412" s="45"/>
      <c r="C412" s="9" t="s">
        <v>13</v>
      </c>
      <c r="D412" s="57"/>
      <c r="E412" s="6">
        <f t="shared" si="183"/>
        <v>0</v>
      </c>
      <c r="F412" s="11"/>
      <c r="G412" s="11"/>
      <c r="H412" s="11"/>
      <c r="I412" s="11"/>
      <c r="J412" s="11"/>
      <c r="K412" s="11"/>
      <c r="L412" s="11"/>
      <c r="M412" s="12"/>
      <c r="N412" s="12"/>
      <c r="O412" s="12"/>
      <c r="P412" s="12"/>
      <c r="Q412" s="12"/>
    </row>
    <row r="413" spans="1:17" s="14" customFormat="1" ht="15" customHeight="1" x14ac:dyDescent="0.25">
      <c r="A413" s="42"/>
      <c r="B413" s="45"/>
      <c r="C413" s="9" t="s">
        <v>14</v>
      </c>
      <c r="D413" s="57"/>
      <c r="E413" s="6">
        <f t="shared" si="183"/>
        <v>0</v>
      </c>
      <c r="F413" s="11"/>
      <c r="G413" s="11"/>
      <c r="H413" s="11"/>
      <c r="I413" s="11"/>
      <c r="J413" s="11"/>
      <c r="K413" s="11"/>
      <c r="L413" s="11"/>
      <c r="M413" s="12"/>
      <c r="N413" s="12"/>
      <c r="O413" s="12"/>
      <c r="P413" s="12"/>
      <c r="Q413" s="12"/>
    </row>
    <row r="414" spans="1:17" s="14" customFormat="1" ht="15" x14ac:dyDescent="0.25">
      <c r="A414" s="42"/>
      <c r="B414" s="45"/>
      <c r="C414" s="5" t="s">
        <v>15</v>
      </c>
      <c r="D414" s="57"/>
      <c r="E414" s="6">
        <f t="shared" si="183"/>
        <v>0</v>
      </c>
      <c r="F414" s="11"/>
      <c r="G414" s="11"/>
      <c r="H414" s="11"/>
      <c r="I414" s="11"/>
      <c r="J414" s="11"/>
      <c r="K414" s="11"/>
      <c r="L414" s="11"/>
      <c r="M414" s="12"/>
      <c r="N414" s="12"/>
      <c r="O414" s="12"/>
      <c r="P414" s="12"/>
      <c r="Q414" s="12"/>
    </row>
    <row r="415" spans="1:17" s="14" customFormat="1" ht="30" x14ac:dyDescent="0.25">
      <c r="A415" s="42"/>
      <c r="B415" s="45"/>
      <c r="C415" s="9" t="s">
        <v>19</v>
      </c>
      <c r="D415" s="57"/>
      <c r="E415" s="6">
        <f t="shared" si="183"/>
        <v>0</v>
      </c>
      <c r="F415" s="11"/>
      <c r="G415" s="11"/>
      <c r="H415" s="11"/>
      <c r="I415" s="11"/>
      <c r="J415" s="11"/>
      <c r="K415" s="11"/>
      <c r="L415" s="11"/>
      <c r="M415" s="12"/>
      <c r="N415" s="12"/>
      <c r="O415" s="12"/>
      <c r="P415" s="12"/>
      <c r="Q415" s="12"/>
    </row>
    <row r="416" spans="1:17" s="14" customFormat="1" ht="15" customHeight="1" x14ac:dyDescent="0.25">
      <c r="A416" s="54" t="s">
        <v>81</v>
      </c>
      <c r="B416" s="45" t="s">
        <v>82</v>
      </c>
      <c r="C416" s="9" t="s">
        <v>9</v>
      </c>
      <c r="D416" s="52">
        <v>843</v>
      </c>
      <c r="E416" s="6">
        <f t="shared" ref="E416:E428" si="186">SUM(F416:Q416)</f>
        <v>4154264.8095452003</v>
      </c>
      <c r="F416" s="11">
        <f t="shared" ref="F416:Q416" si="187">SUM(F417:F423)</f>
        <v>193388.07940000002</v>
      </c>
      <c r="G416" s="11">
        <f t="shared" si="187"/>
        <v>286386.78591999999</v>
      </c>
      <c r="H416" s="11">
        <f t="shared" si="187"/>
        <v>292112.67300000001</v>
      </c>
      <c r="I416" s="11">
        <f t="shared" si="187"/>
        <v>316458.37673000002</v>
      </c>
      <c r="J416" s="11">
        <f t="shared" si="187"/>
        <v>349711.46544</v>
      </c>
      <c r="K416" s="11">
        <f t="shared" si="187"/>
        <v>381400.58999999997</v>
      </c>
      <c r="L416" s="11">
        <f t="shared" si="187"/>
        <v>376027.56000000006</v>
      </c>
      <c r="M416" s="11">
        <f t="shared" si="187"/>
        <v>377484.63999999996</v>
      </c>
      <c r="N416" s="11">
        <f t="shared" si="187"/>
        <v>372399.46022400004</v>
      </c>
      <c r="O416" s="11">
        <f t="shared" si="187"/>
        <v>387281.43862880004</v>
      </c>
      <c r="P416" s="11">
        <f t="shared" si="187"/>
        <v>402758.69617519999</v>
      </c>
      <c r="Q416" s="11">
        <f t="shared" si="187"/>
        <v>418855.04402720003</v>
      </c>
    </row>
    <row r="417" spans="1:17" s="14" customFormat="1" ht="15" x14ac:dyDescent="0.25">
      <c r="A417" s="54"/>
      <c r="B417" s="45"/>
      <c r="C417" s="9" t="s">
        <v>10</v>
      </c>
      <c r="D417" s="52"/>
      <c r="E417" s="6">
        <f t="shared" si="186"/>
        <v>33848.504099999998</v>
      </c>
      <c r="F417" s="11">
        <f t="shared" ref="F417:Q418" si="188">F425+F433+F441</f>
        <v>13602</v>
      </c>
      <c r="G417" s="11">
        <f t="shared" si="188"/>
        <v>20246.504099999998</v>
      </c>
      <c r="H417" s="11"/>
      <c r="I417" s="11"/>
      <c r="J417" s="11"/>
      <c r="K417" s="11"/>
      <c r="L417" s="11"/>
      <c r="M417" s="12"/>
      <c r="N417" s="12"/>
      <c r="O417" s="12"/>
      <c r="P417" s="12"/>
      <c r="Q417" s="12"/>
    </row>
    <row r="418" spans="1:17" s="14" customFormat="1" ht="15" x14ac:dyDescent="0.25">
      <c r="A418" s="54"/>
      <c r="B418" s="45"/>
      <c r="C418" s="9" t="s">
        <v>11</v>
      </c>
      <c r="D418" s="52"/>
      <c r="E418" s="6">
        <f t="shared" si="186"/>
        <v>4120416.3054451998</v>
      </c>
      <c r="F418" s="11">
        <f t="shared" si="188"/>
        <v>179786.07940000002</v>
      </c>
      <c r="G418" s="11">
        <f t="shared" si="188"/>
        <v>266140.28181999997</v>
      </c>
      <c r="H418" s="11">
        <f t="shared" si="188"/>
        <v>292112.67300000001</v>
      </c>
      <c r="I418" s="11">
        <f t="shared" si="188"/>
        <v>316458.37673000002</v>
      </c>
      <c r="J418" s="11">
        <f t="shared" si="188"/>
        <v>349711.46544</v>
      </c>
      <c r="K418" s="11">
        <f t="shared" si="188"/>
        <v>381400.58999999997</v>
      </c>
      <c r="L418" s="11">
        <f t="shared" si="188"/>
        <v>376027.56000000006</v>
      </c>
      <c r="M418" s="11">
        <f t="shared" si="188"/>
        <v>377484.63999999996</v>
      </c>
      <c r="N418" s="11">
        <f t="shared" si="188"/>
        <v>372399.46022400004</v>
      </c>
      <c r="O418" s="11">
        <f t="shared" si="188"/>
        <v>387281.43862880004</v>
      </c>
      <c r="P418" s="11">
        <f t="shared" si="188"/>
        <v>402758.69617519999</v>
      </c>
      <c r="Q418" s="11">
        <f t="shared" si="188"/>
        <v>418855.04402720003</v>
      </c>
    </row>
    <row r="419" spans="1:17" s="14" customFormat="1" ht="15" x14ac:dyDescent="0.25">
      <c r="A419" s="54"/>
      <c r="B419" s="45"/>
      <c r="C419" s="9" t="s">
        <v>12</v>
      </c>
      <c r="D419" s="52"/>
      <c r="E419" s="6">
        <f t="shared" si="186"/>
        <v>0</v>
      </c>
      <c r="F419" s="11"/>
      <c r="G419" s="11"/>
      <c r="H419" s="11"/>
      <c r="I419" s="11"/>
      <c r="J419" s="11"/>
      <c r="K419" s="11"/>
      <c r="L419" s="11"/>
      <c r="M419" s="12"/>
      <c r="N419" s="12"/>
      <c r="O419" s="12"/>
      <c r="P419" s="12"/>
      <c r="Q419" s="12"/>
    </row>
    <row r="420" spans="1:17" s="14" customFormat="1" ht="30" x14ac:dyDescent="0.25">
      <c r="A420" s="54"/>
      <c r="B420" s="45"/>
      <c r="C420" s="9" t="s">
        <v>13</v>
      </c>
      <c r="D420" s="52"/>
      <c r="E420" s="6">
        <f t="shared" si="186"/>
        <v>0</v>
      </c>
      <c r="F420" s="11"/>
      <c r="G420" s="11"/>
      <c r="H420" s="11"/>
      <c r="I420" s="11"/>
      <c r="J420" s="11"/>
      <c r="K420" s="11"/>
      <c r="L420" s="11"/>
      <c r="M420" s="12"/>
      <c r="N420" s="12"/>
      <c r="O420" s="12"/>
      <c r="P420" s="12"/>
      <c r="Q420" s="12"/>
    </row>
    <row r="421" spans="1:17" s="14" customFormat="1" ht="15" customHeight="1" x14ac:dyDescent="0.25">
      <c r="A421" s="54"/>
      <c r="B421" s="45"/>
      <c r="C421" s="9" t="s">
        <v>14</v>
      </c>
      <c r="D421" s="52"/>
      <c r="E421" s="6">
        <f t="shared" si="186"/>
        <v>0</v>
      </c>
      <c r="F421" s="11"/>
      <c r="G421" s="11"/>
      <c r="H421" s="11"/>
      <c r="I421" s="11"/>
      <c r="J421" s="11"/>
      <c r="K421" s="11"/>
      <c r="L421" s="11"/>
      <c r="M421" s="12"/>
      <c r="N421" s="12"/>
      <c r="O421" s="12"/>
      <c r="P421" s="12"/>
      <c r="Q421" s="12"/>
    </row>
    <row r="422" spans="1:17" s="14" customFormat="1" ht="15" x14ac:dyDescent="0.25">
      <c r="A422" s="54"/>
      <c r="B422" s="45"/>
      <c r="C422" s="5" t="s">
        <v>15</v>
      </c>
      <c r="D422" s="52"/>
      <c r="E422" s="6">
        <f t="shared" si="186"/>
        <v>0</v>
      </c>
      <c r="F422" s="11"/>
      <c r="G422" s="11"/>
      <c r="H422" s="11"/>
      <c r="I422" s="11"/>
      <c r="J422" s="11"/>
      <c r="K422" s="11"/>
      <c r="L422" s="11"/>
      <c r="M422" s="12"/>
      <c r="N422" s="12"/>
      <c r="O422" s="12"/>
      <c r="P422" s="12"/>
      <c r="Q422" s="12"/>
    </row>
    <row r="423" spans="1:17" s="14" customFormat="1" ht="30" x14ac:dyDescent="0.25">
      <c r="A423" s="54"/>
      <c r="B423" s="45"/>
      <c r="C423" s="9" t="s">
        <v>19</v>
      </c>
      <c r="D423" s="52"/>
      <c r="E423" s="6">
        <f t="shared" si="186"/>
        <v>0</v>
      </c>
      <c r="F423" s="11"/>
      <c r="G423" s="11"/>
      <c r="H423" s="11"/>
      <c r="I423" s="11"/>
      <c r="J423" s="11"/>
      <c r="K423" s="11"/>
      <c r="L423" s="11"/>
      <c r="M423" s="12"/>
      <c r="N423" s="12"/>
      <c r="O423" s="12"/>
      <c r="P423" s="12"/>
      <c r="Q423" s="12"/>
    </row>
    <row r="424" spans="1:17" s="14" customFormat="1" ht="15" customHeight="1" x14ac:dyDescent="0.25">
      <c r="A424" s="42" t="s">
        <v>83</v>
      </c>
      <c r="B424" s="45" t="s">
        <v>84</v>
      </c>
      <c r="C424" s="9" t="s">
        <v>9</v>
      </c>
      <c r="D424" s="52">
        <v>843</v>
      </c>
      <c r="E424" s="6">
        <f t="shared" si="186"/>
        <v>0</v>
      </c>
      <c r="F424" s="11"/>
      <c r="G424" s="11"/>
      <c r="H424" s="11"/>
      <c r="I424" s="11"/>
      <c r="J424" s="11"/>
      <c r="K424" s="11"/>
      <c r="L424" s="11"/>
      <c r="M424" s="12"/>
      <c r="N424" s="12"/>
      <c r="O424" s="12"/>
      <c r="P424" s="12"/>
      <c r="Q424" s="12"/>
    </row>
    <row r="425" spans="1:17" s="14" customFormat="1" ht="15" x14ac:dyDescent="0.25">
      <c r="A425" s="42"/>
      <c r="B425" s="45"/>
      <c r="C425" s="9" t="s">
        <v>10</v>
      </c>
      <c r="D425" s="52"/>
      <c r="E425" s="6">
        <f t="shared" si="186"/>
        <v>0</v>
      </c>
      <c r="F425" s="11"/>
      <c r="G425" s="11"/>
      <c r="H425" s="11"/>
      <c r="I425" s="11"/>
      <c r="J425" s="11"/>
      <c r="K425" s="11"/>
      <c r="L425" s="11"/>
      <c r="M425" s="12"/>
      <c r="N425" s="12"/>
      <c r="O425" s="12"/>
      <c r="P425" s="12"/>
      <c r="Q425" s="12"/>
    </row>
    <row r="426" spans="1:17" s="14" customFormat="1" ht="15" x14ac:dyDescent="0.25">
      <c r="A426" s="42"/>
      <c r="B426" s="45"/>
      <c r="C426" s="9" t="s">
        <v>11</v>
      </c>
      <c r="D426" s="52"/>
      <c r="E426" s="6">
        <f t="shared" si="186"/>
        <v>0</v>
      </c>
      <c r="F426" s="11"/>
      <c r="G426" s="11"/>
      <c r="H426" s="11"/>
      <c r="I426" s="11"/>
      <c r="J426" s="11"/>
      <c r="K426" s="11"/>
      <c r="L426" s="11"/>
      <c r="M426" s="12"/>
      <c r="N426" s="12"/>
      <c r="O426" s="12"/>
      <c r="P426" s="12"/>
      <c r="Q426" s="12"/>
    </row>
    <row r="427" spans="1:17" s="14" customFormat="1" ht="15" x14ac:dyDescent="0.25">
      <c r="A427" s="42"/>
      <c r="B427" s="45"/>
      <c r="C427" s="9" t="s">
        <v>12</v>
      </c>
      <c r="D427" s="52"/>
      <c r="E427" s="6">
        <f t="shared" si="186"/>
        <v>0</v>
      </c>
      <c r="F427" s="11"/>
      <c r="G427" s="11"/>
      <c r="H427" s="11"/>
      <c r="I427" s="11"/>
      <c r="J427" s="11"/>
      <c r="K427" s="11"/>
      <c r="L427" s="11"/>
      <c r="M427" s="12"/>
      <c r="N427" s="12"/>
      <c r="O427" s="12"/>
      <c r="P427" s="12"/>
      <c r="Q427" s="12"/>
    </row>
    <row r="428" spans="1:17" s="14" customFormat="1" ht="30" x14ac:dyDescent="0.25">
      <c r="A428" s="42"/>
      <c r="B428" s="45"/>
      <c r="C428" s="9" t="s">
        <v>13</v>
      </c>
      <c r="D428" s="52"/>
      <c r="E428" s="6">
        <f t="shared" si="186"/>
        <v>0</v>
      </c>
      <c r="F428" s="11"/>
      <c r="G428" s="11"/>
      <c r="H428" s="11"/>
      <c r="I428" s="11"/>
      <c r="J428" s="11"/>
      <c r="K428" s="11"/>
      <c r="L428" s="11"/>
      <c r="M428" s="12"/>
      <c r="N428" s="12"/>
      <c r="O428" s="12"/>
      <c r="P428" s="12"/>
      <c r="Q428" s="12"/>
    </row>
    <row r="429" spans="1:17" s="14" customFormat="1" ht="15" customHeight="1" x14ac:dyDescent="0.25">
      <c r="A429" s="42"/>
      <c r="B429" s="45"/>
      <c r="C429" s="9" t="s">
        <v>14</v>
      </c>
      <c r="D429" s="52"/>
      <c r="E429" s="6">
        <f t="shared" ref="E429:E484" si="189">SUM(F429:Q429)</f>
        <v>0</v>
      </c>
      <c r="F429" s="11"/>
      <c r="G429" s="11"/>
      <c r="H429" s="11"/>
      <c r="I429" s="11"/>
      <c r="J429" s="11"/>
      <c r="K429" s="11"/>
      <c r="L429" s="11"/>
      <c r="M429" s="12"/>
      <c r="N429" s="12"/>
      <c r="O429" s="12"/>
      <c r="P429" s="12"/>
      <c r="Q429" s="12"/>
    </row>
    <row r="430" spans="1:17" s="14" customFormat="1" ht="15" x14ac:dyDescent="0.25">
      <c r="A430" s="42"/>
      <c r="B430" s="45"/>
      <c r="C430" s="5" t="s">
        <v>15</v>
      </c>
      <c r="D430" s="52"/>
      <c r="E430" s="6">
        <f t="shared" si="189"/>
        <v>0</v>
      </c>
      <c r="F430" s="11"/>
      <c r="G430" s="11"/>
      <c r="H430" s="11"/>
      <c r="I430" s="11"/>
      <c r="J430" s="11"/>
      <c r="K430" s="11"/>
      <c r="L430" s="11"/>
      <c r="M430" s="12"/>
      <c r="N430" s="12"/>
      <c r="O430" s="12"/>
      <c r="P430" s="12"/>
      <c r="Q430" s="12"/>
    </row>
    <row r="431" spans="1:17" s="14" customFormat="1" ht="30" x14ac:dyDescent="0.25">
      <c r="A431" s="42"/>
      <c r="B431" s="45"/>
      <c r="C431" s="9" t="s">
        <v>19</v>
      </c>
      <c r="D431" s="52"/>
      <c r="E431" s="6">
        <f t="shared" si="189"/>
        <v>0</v>
      </c>
      <c r="F431" s="11"/>
      <c r="G431" s="11"/>
      <c r="H431" s="11"/>
      <c r="I431" s="11"/>
      <c r="J431" s="11"/>
      <c r="K431" s="11"/>
      <c r="L431" s="11"/>
      <c r="M431" s="12"/>
      <c r="N431" s="12"/>
      <c r="O431" s="12"/>
      <c r="P431" s="12"/>
      <c r="Q431" s="12"/>
    </row>
    <row r="432" spans="1:17" s="14" customFormat="1" ht="15" customHeight="1" x14ac:dyDescent="0.25">
      <c r="A432" s="42" t="s">
        <v>85</v>
      </c>
      <c r="B432" s="45" t="s">
        <v>86</v>
      </c>
      <c r="C432" s="9" t="s">
        <v>9</v>
      </c>
      <c r="D432" s="52">
        <v>843</v>
      </c>
      <c r="E432" s="6">
        <f t="shared" si="189"/>
        <v>4080998.5253752004</v>
      </c>
      <c r="F432" s="11">
        <f>SUM(F433:F439)</f>
        <v>143564.29933000001</v>
      </c>
      <c r="G432" s="11">
        <f t="shared" ref="G432:L432" si="190">SUM(G433:G438)</f>
        <v>266140.28181999997</v>
      </c>
      <c r="H432" s="11">
        <f t="shared" si="190"/>
        <v>292112.67300000001</v>
      </c>
      <c r="I432" s="11">
        <f t="shared" si="190"/>
        <v>316458.37673000002</v>
      </c>
      <c r="J432" s="11">
        <f>SUM(J433:J439)</f>
        <v>349414.46544</v>
      </c>
      <c r="K432" s="11">
        <f t="shared" si="190"/>
        <v>380601.58999999997</v>
      </c>
      <c r="L432" s="11">
        <f t="shared" si="190"/>
        <v>375677.56000000006</v>
      </c>
      <c r="M432" s="12">
        <f>M434</f>
        <v>377134.63999999996</v>
      </c>
      <c r="N432" s="12">
        <f>N434</f>
        <v>372049.46022400004</v>
      </c>
      <c r="O432" s="12">
        <f>O434</f>
        <v>386931.43862880004</v>
      </c>
      <c r="P432" s="12">
        <f>P434</f>
        <v>402408.69617519999</v>
      </c>
      <c r="Q432" s="12">
        <f>Q434</f>
        <v>418505.04402720003</v>
      </c>
    </row>
    <row r="433" spans="1:17" s="14" customFormat="1" ht="15" x14ac:dyDescent="0.25">
      <c r="A433" s="42"/>
      <c r="B433" s="45"/>
      <c r="C433" s="9" t="s">
        <v>10</v>
      </c>
      <c r="D433" s="52"/>
      <c r="E433" s="6">
        <f t="shared" si="189"/>
        <v>0</v>
      </c>
      <c r="F433" s="11"/>
      <c r="G433" s="11"/>
      <c r="H433" s="11"/>
      <c r="I433" s="11"/>
      <c r="J433" s="11"/>
      <c r="K433" s="11"/>
      <c r="L433" s="11"/>
      <c r="M433" s="12"/>
      <c r="N433" s="12"/>
      <c r="O433" s="12"/>
      <c r="P433" s="12"/>
      <c r="Q433" s="12"/>
    </row>
    <row r="434" spans="1:17" s="14" customFormat="1" ht="15" x14ac:dyDescent="0.25">
      <c r="A434" s="42"/>
      <c r="B434" s="45"/>
      <c r="C434" s="9" t="s">
        <v>11</v>
      </c>
      <c r="D434" s="52"/>
      <c r="E434" s="6">
        <f t="shared" si="189"/>
        <v>4080998.5253752004</v>
      </c>
      <c r="F434" s="11">
        <v>143564.29933000001</v>
      </c>
      <c r="G434" s="11">
        <v>266140.28181999997</v>
      </c>
      <c r="H434" s="11">
        <v>292112.67300000001</v>
      </c>
      <c r="I434" s="11">
        <v>316458.37673000002</v>
      </c>
      <c r="J434" s="11">
        <v>349414.46544</v>
      </c>
      <c r="K434" s="11">
        <v>380601.58999999997</v>
      </c>
      <c r="L434" s="11">
        <v>375677.56000000006</v>
      </c>
      <c r="M434" s="11">
        <v>377134.63999999996</v>
      </c>
      <c r="N434" s="12">
        <f>357739.8656*1.04</f>
        <v>372049.46022400004</v>
      </c>
      <c r="O434" s="12">
        <f>372049.46022*1.04</f>
        <v>386931.43862880004</v>
      </c>
      <c r="P434" s="12">
        <f>386931.43863*1.04</f>
        <v>402408.69617519999</v>
      </c>
      <c r="Q434" s="12">
        <f>402408.69618*1.04</f>
        <v>418505.04402720003</v>
      </c>
    </row>
    <row r="435" spans="1:17" s="14" customFormat="1" ht="15" x14ac:dyDescent="0.25">
      <c r="A435" s="42"/>
      <c r="B435" s="45"/>
      <c r="C435" s="9" t="s">
        <v>12</v>
      </c>
      <c r="D435" s="52"/>
      <c r="E435" s="6">
        <f t="shared" si="189"/>
        <v>0</v>
      </c>
      <c r="F435" s="11"/>
      <c r="G435" s="11"/>
      <c r="H435" s="11"/>
      <c r="I435" s="11"/>
      <c r="J435" s="11"/>
      <c r="K435" s="11"/>
      <c r="L435" s="11"/>
      <c r="M435" s="12"/>
      <c r="N435" s="12"/>
      <c r="O435" s="12"/>
      <c r="P435" s="12"/>
      <c r="Q435" s="12"/>
    </row>
    <row r="436" spans="1:17" s="14" customFormat="1" ht="30" x14ac:dyDescent="0.25">
      <c r="A436" s="42"/>
      <c r="B436" s="45"/>
      <c r="C436" s="9" t="s">
        <v>13</v>
      </c>
      <c r="D436" s="52"/>
      <c r="E436" s="6">
        <f t="shared" si="189"/>
        <v>0</v>
      </c>
      <c r="F436" s="11"/>
      <c r="G436" s="11"/>
      <c r="H436" s="11"/>
      <c r="I436" s="11"/>
      <c r="J436" s="11"/>
      <c r="K436" s="11"/>
      <c r="L436" s="11"/>
      <c r="M436" s="12"/>
      <c r="N436" s="12"/>
      <c r="O436" s="12"/>
      <c r="P436" s="12"/>
      <c r="Q436" s="12"/>
    </row>
    <row r="437" spans="1:17" s="14" customFormat="1" ht="15" x14ac:dyDescent="0.25">
      <c r="A437" s="42"/>
      <c r="B437" s="45"/>
      <c r="C437" s="9" t="s">
        <v>14</v>
      </c>
      <c r="D437" s="52"/>
      <c r="E437" s="6">
        <f t="shared" si="189"/>
        <v>0</v>
      </c>
      <c r="F437" s="11"/>
      <c r="G437" s="11"/>
      <c r="H437" s="11"/>
      <c r="I437" s="11"/>
      <c r="J437" s="11"/>
      <c r="K437" s="11"/>
      <c r="L437" s="11"/>
      <c r="M437" s="12"/>
      <c r="N437" s="12"/>
      <c r="O437" s="12"/>
      <c r="P437" s="12"/>
      <c r="Q437" s="12"/>
    </row>
    <row r="438" spans="1:17" s="14" customFormat="1" ht="15" x14ac:dyDescent="0.25">
      <c r="A438" s="42"/>
      <c r="B438" s="45"/>
      <c r="C438" s="5" t="s">
        <v>15</v>
      </c>
      <c r="D438" s="52"/>
      <c r="E438" s="6">
        <f t="shared" si="189"/>
        <v>0</v>
      </c>
      <c r="F438" s="11"/>
      <c r="G438" s="11"/>
      <c r="H438" s="11"/>
      <c r="I438" s="11"/>
      <c r="J438" s="11"/>
      <c r="K438" s="11"/>
      <c r="L438" s="11"/>
      <c r="M438" s="12"/>
      <c r="N438" s="12"/>
      <c r="O438" s="12"/>
      <c r="P438" s="12"/>
      <c r="Q438" s="12"/>
    </row>
    <row r="439" spans="1:17" s="14" customFormat="1" ht="30" x14ac:dyDescent="0.25">
      <c r="A439" s="42"/>
      <c r="B439" s="45"/>
      <c r="C439" s="9" t="s">
        <v>19</v>
      </c>
      <c r="D439" s="52"/>
      <c r="E439" s="6">
        <f t="shared" si="189"/>
        <v>0</v>
      </c>
      <c r="F439" s="11"/>
      <c r="G439" s="11"/>
      <c r="H439" s="11"/>
      <c r="I439" s="11"/>
      <c r="J439" s="11"/>
      <c r="K439" s="11"/>
      <c r="L439" s="11"/>
      <c r="M439" s="12"/>
      <c r="N439" s="12"/>
      <c r="O439" s="12"/>
      <c r="P439" s="12"/>
      <c r="Q439" s="12"/>
    </row>
    <row r="440" spans="1:17" s="14" customFormat="1" ht="15" customHeight="1" x14ac:dyDescent="0.25">
      <c r="A440" s="42" t="s">
        <v>87</v>
      </c>
      <c r="B440" s="45" t="s">
        <v>88</v>
      </c>
      <c r="C440" s="9" t="s">
        <v>9</v>
      </c>
      <c r="D440" s="55"/>
      <c r="E440" s="6">
        <f t="shared" si="189"/>
        <v>73266.284169999999</v>
      </c>
      <c r="F440" s="11">
        <f>SUM(F441:F447)</f>
        <v>49823.780070000001</v>
      </c>
      <c r="G440" s="11">
        <f>SUM(G441:G447)</f>
        <v>20246.504099999998</v>
      </c>
      <c r="H440" s="23">
        <f t="shared" ref="H440:I440" si="191">H441</f>
        <v>0</v>
      </c>
      <c r="I440" s="23">
        <f t="shared" si="191"/>
        <v>0</v>
      </c>
      <c r="J440" s="11">
        <f>J442</f>
        <v>297</v>
      </c>
      <c r="K440" s="11">
        <f>K442</f>
        <v>799</v>
      </c>
      <c r="L440" s="11">
        <f t="shared" ref="L440:Q440" si="192">L442</f>
        <v>350</v>
      </c>
      <c r="M440" s="11">
        <f t="shared" si="192"/>
        <v>350</v>
      </c>
      <c r="N440" s="11">
        <f t="shared" si="192"/>
        <v>350</v>
      </c>
      <c r="O440" s="11">
        <f t="shared" si="192"/>
        <v>350</v>
      </c>
      <c r="P440" s="11">
        <f t="shared" si="192"/>
        <v>350</v>
      </c>
      <c r="Q440" s="11">
        <f t="shared" si="192"/>
        <v>350</v>
      </c>
    </row>
    <row r="441" spans="1:17" s="14" customFormat="1" ht="15" x14ac:dyDescent="0.25">
      <c r="A441" s="42"/>
      <c r="B441" s="45"/>
      <c r="C441" s="9" t="s">
        <v>10</v>
      </c>
      <c r="D441" s="55"/>
      <c r="E441" s="6">
        <f t="shared" si="189"/>
        <v>33848.504099999998</v>
      </c>
      <c r="F441" s="11">
        <v>13602</v>
      </c>
      <c r="G441" s="11">
        <v>20246.504099999998</v>
      </c>
      <c r="H441" s="23">
        <v>0</v>
      </c>
      <c r="I441" s="23">
        <v>0</v>
      </c>
      <c r="J441" s="11"/>
      <c r="K441" s="23"/>
      <c r="L441" s="23"/>
      <c r="M441" s="23"/>
      <c r="N441" s="23"/>
      <c r="O441" s="23"/>
      <c r="P441" s="23"/>
      <c r="Q441" s="23"/>
    </row>
    <row r="442" spans="1:17" s="14" customFormat="1" ht="15" x14ac:dyDescent="0.25">
      <c r="A442" s="42"/>
      <c r="B442" s="45"/>
      <c r="C442" s="9" t="s">
        <v>11</v>
      </c>
      <c r="D442" s="55"/>
      <c r="E442" s="6">
        <f t="shared" si="189"/>
        <v>39417.780070000001</v>
      </c>
      <c r="F442" s="11">
        <v>36221.780070000001</v>
      </c>
      <c r="G442" s="11"/>
      <c r="H442" s="11"/>
      <c r="I442" s="11"/>
      <c r="J442" s="11">
        <v>297</v>
      </c>
      <c r="K442" s="11">
        <v>799</v>
      </c>
      <c r="L442" s="11">
        <v>350</v>
      </c>
      <c r="M442" s="12">
        <v>350</v>
      </c>
      <c r="N442" s="24">
        <v>350</v>
      </c>
      <c r="O442" s="24">
        <v>350</v>
      </c>
      <c r="P442" s="24">
        <v>350</v>
      </c>
      <c r="Q442" s="24">
        <v>350</v>
      </c>
    </row>
    <row r="443" spans="1:17" s="14" customFormat="1" ht="15" x14ac:dyDescent="0.25">
      <c r="A443" s="42"/>
      <c r="B443" s="45"/>
      <c r="C443" s="9" t="s">
        <v>12</v>
      </c>
      <c r="D443" s="55"/>
      <c r="E443" s="6">
        <f t="shared" si="189"/>
        <v>0</v>
      </c>
      <c r="F443" s="11"/>
      <c r="G443" s="11"/>
      <c r="H443" s="11"/>
      <c r="I443" s="11"/>
      <c r="J443" s="11"/>
      <c r="K443" s="11"/>
      <c r="L443" s="11"/>
      <c r="M443" s="12"/>
      <c r="N443" s="12"/>
      <c r="O443" s="12"/>
      <c r="P443" s="12"/>
      <c r="Q443" s="12"/>
    </row>
    <row r="444" spans="1:17" s="14" customFormat="1" ht="15" customHeight="1" x14ac:dyDescent="0.25">
      <c r="A444" s="42"/>
      <c r="B444" s="45"/>
      <c r="C444" s="9" t="s">
        <v>13</v>
      </c>
      <c r="D444" s="55"/>
      <c r="E444" s="6">
        <f t="shared" si="189"/>
        <v>0</v>
      </c>
      <c r="F444" s="11"/>
      <c r="G444" s="11"/>
      <c r="H444" s="11"/>
      <c r="I444" s="11"/>
      <c r="J444" s="11"/>
      <c r="K444" s="11"/>
      <c r="L444" s="11"/>
      <c r="M444" s="12"/>
      <c r="N444" s="12"/>
      <c r="O444" s="12"/>
      <c r="P444" s="12"/>
      <c r="Q444" s="12"/>
    </row>
    <row r="445" spans="1:17" s="14" customFormat="1" ht="17.25" customHeight="1" x14ac:dyDescent="0.25">
      <c r="A445" s="42"/>
      <c r="B445" s="45"/>
      <c r="C445" s="9" t="s">
        <v>14</v>
      </c>
      <c r="D445" s="55"/>
      <c r="E445" s="6">
        <f t="shared" si="189"/>
        <v>0</v>
      </c>
      <c r="F445" s="11"/>
      <c r="G445" s="11"/>
      <c r="H445" s="11"/>
      <c r="I445" s="11"/>
      <c r="J445" s="11"/>
      <c r="K445" s="11"/>
      <c r="L445" s="11"/>
      <c r="M445" s="12"/>
      <c r="N445" s="12"/>
      <c r="O445" s="12"/>
      <c r="P445" s="12"/>
      <c r="Q445" s="12"/>
    </row>
    <row r="446" spans="1:17" s="14" customFormat="1" ht="15" x14ac:dyDescent="0.25">
      <c r="A446" s="42"/>
      <c r="B446" s="45"/>
      <c r="C446" s="5" t="s">
        <v>15</v>
      </c>
      <c r="D446" s="55"/>
      <c r="E446" s="6">
        <f t="shared" si="189"/>
        <v>0</v>
      </c>
      <c r="F446" s="11"/>
      <c r="G446" s="11"/>
      <c r="H446" s="11"/>
      <c r="I446" s="11"/>
      <c r="J446" s="11"/>
      <c r="K446" s="11"/>
      <c r="L446" s="11"/>
      <c r="M446" s="12"/>
      <c r="N446" s="12"/>
      <c r="O446" s="12"/>
      <c r="P446" s="12"/>
      <c r="Q446" s="12"/>
    </row>
    <row r="447" spans="1:17" s="14" customFormat="1" ht="30" x14ac:dyDescent="0.25">
      <c r="A447" s="42"/>
      <c r="B447" s="45"/>
      <c r="C447" s="9" t="s">
        <v>19</v>
      </c>
      <c r="D447" s="55"/>
      <c r="E447" s="6">
        <f t="shared" si="189"/>
        <v>0</v>
      </c>
      <c r="F447" s="11"/>
      <c r="G447" s="11"/>
      <c r="H447" s="11"/>
      <c r="I447" s="11"/>
      <c r="J447" s="11"/>
      <c r="K447" s="11"/>
      <c r="L447" s="11"/>
      <c r="M447" s="12"/>
      <c r="N447" s="12"/>
      <c r="O447" s="12"/>
      <c r="P447" s="12"/>
      <c r="Q447" s="12"/>
    </row>
    <row r="448" spans="1:17" s="14" customFormat="1" ht="15" customHeight="1" x14ac:dyDescent="0.25">
      <c r="A448" s="54" t="s">
        <v>68</v>
      </c>
      <c r="B448" s="45" t="s">
        <v>103</v>
      </c>
      <c r="C448" s="9" t="s">
        <v>9</v>
      </c>
      <c r="D448" s="10"/>
      <c r="E448" s="6">
        <f t="shared" si="189"/>
        <v>1351119.4937740001</v>
      </c>
      <c r="F448" s="11">
        <f t="shared" ref="F448:Q448" si="193">SUM(F449:F450,F453:F457)</f>
        <v>110866.36</v>
      </c>
      <c r="G448" s="11">
        <f t="shared" si="193"/>
        <v>96358.719000000012</v>
      </c>
      <c r="H448" s="11">
        <f t="shared" si="193"/>
        <v>96507.996000000014</v>
      </c>
      <c r="I448" s="11">
        <f t="shared" si="193"/>
        <v>92556.358999999997</v>
      </c>
      <c r="J448" s="11">
        <f t="shared" si="193"/>
        <v>120331.13033000001</v>
      </c>
      <c r="K448" s="11">
        <f t="shared" si="193"/>
        <v>118854.6</v>
      </c>
      <c r="L448" s="11">
        <f t="shared" si="193"/>
        <v>110302.9</v>
      </c>
      <c r="M448" s="11">
        <f t="shared" si="193"/>
        <v>110415.20000000001</v>
      </c>
      <c r="N448" s="11">
        <f t="shared" si="193"/>
        <v>116584.67584</v>
      </c>
      <c r="O448" s="11">
        <f t="shared" si="193"/>
        <v>121224.3028736</v>
      </c>
      <c r="P448" s="11">
        <f t="shared" si="193"/>
        <v>126049.51498479999</v>
      </c>
      <c r="Q448" s="11">
        <f t="shared" si="193"/>
        <v>131067.73574560002</v>
      </c>
    </row>
    <row r="449" spans="1:17" s="14" customFormat="1" ht="15" customHeight="1" x14ac:dyDescent="0.25">
      <c r="A449" s="54"/>
      <c r="B449" s="45"/>
      <c r="C449" s="9" t="s">
        <v>10</v>
      </c>
      <c r="D449" s="10"/>
      <c r="E449" s="6">
        <f t="shared" si="189"/>
        <v>0</v>
      </c>
      <c r="F449" s="11"/>
      <c r="G449" s="11"/>
      <c r="H449" s="11"/>
      <c r="I449" s="11"/>
      <c r="J449" s="11"/>
      <c r="K449" s="11"/>
      <c r="L449" s="11"/>
      <c r="M449" s="12"/>
      <c r="N449" s="12"/>
      <c r="O449" s="12"/>
      <c r="P449" s="12"/>
      <c r="Q449" s="12"/>
    </row>
    <row r="450" spans="1:17" s="14" customFormat="1" ht="15" customHeight="1" x14ac:dyDescent="0.25">
      <c r="A450" s="54"/>
      <c r="B450" s="45"/>
      <c r="C450" s="9" t="s">
        <v>11</v>
      </c>
      <c r="D450" s="10"/>
      <c r="E450" s="6">
        <f t="shared" si="189"/>
        <v>1351119.4937740001</v>
      </c>
      <c r="F450" s="11">
        <f>SUM(F451:F452)</f>
        <v>110866.36</v>
      </c>
      <c r="G450" s="11">
        <f t="shared" ref="G450:Q450" si="194">SUM(G451:G452)</f>
        <v>96358.719000000012</v>
      </c>
      <c r="H450" s="11">
        <f t="shared" si="194"/>
        <v>96507.996000000014</v>
      </c>
      <c r="I450" s="11">
        <f t="shared" si="194"/>
        <v>92556.358999999997</v>
      </c>
      <c r="J450" s="11">
        <f t="shared" si="194"/>
        <v>120331.13033000001</v>
      </c>
      <c r="K450" s="11">
        <f t="shared" si="194"/>
        <v>118854.6</v>
      </c>
      <c r="L450" s="11">
        <f t="shared" si="194"/>
        <v>110302.9</v>
      </c>
      <c r="M450" s="11">
        <f t="shared" si="194"/>
        <v>110415.20000000001</v>
      </c>
      <c r="N450" s="11">
        <f t="shared" si="194"/>
        <v>116584.67584</v>
      </c>
      <c r="O450" s="11">
        <f t="shared" si="194"/>
        <v>121224.3028736</v>
      </c>
      <c r="P450" s="11">
        <f t="shared" si="194"/>
        <v>126049.51498479999</v>
      </c>
      <c r="Q450" s="11">
        <f t="shared" si="194"/>
        <v>131067.73574560002</v>
      </c>
    </row>
    <row r="451" spans="1:17" s="14" customFormat="1" ht="15" x14ac:dyDescent="0.25">
      <c r="A451" s="54"/>
      <c r="B451" s="45"/>
      <c r="C451" s="9"/>
      <c r="D451" s="30">
        <v>843</v>
      </c>
      <c r="E451" s="6">
        <f t="shared" si="189"/>
        <v>963838.29882160004</v>
      </c>
      <c r="F451" s="11">
        <f>F460+F468+F484</f>
        <v>110866.36</v>
      </c>
      <c r="G451" s="11">
        <f t="shared" ref="G451:Q451" si="195">G460+G468+G484</f>
        <v>96358.719000000012</v>
      </c>
      <c r="H451" s="11">
        <f t="shared" si="195"/>
        <v>72325.839380000005</v>
      </c>
      <c r="I451" s="11">
        <f t="shared" si="195"/>
        <v>57150.125</v>
      </c>
      <c r="J451" s="11">
        <f>J460+J468</f>
        <v>81494.847000000009</v>
      </c>
      <c r="K451" s="11">
        <f t="shared" si="195"/>
        <v>81038.5</v>
      </c>
      <c r="L451" s="11">
        <f t="shared" si="195"/>
        <v>73679.5</v>
      </c>
      <c r="M451" s="11">
        <f t="shared" si="195"/>
        <v>73791.8</v>
      </c>
      <c r="N451" s="11">
        <f t="shared" si="195"/>
        <v>74716.047999999995</v>
      </c>
      <c r="O451" s="11">
        <f t="shared" si="195"/>
        <v>77680.929919999995</v>
      </c>
      <c r="P451" s="11">
        <f t="shared" si="195"/>
        <v>80764.407116799994</v>
      </c>
      <c r="Q451" s="11">
        <f t="shared" si="195"/>
        <v>83971.22340480001</v>
      </c>
    </row>
    <row r="452" spans="1:17" s="14" customFormat="1" ht="15" customHeight="1" x14ac:dyDescent="0.25">
      <c r="A452" s="54"/>
      <c r="B452" s="45"/>
      <c r="C452" s="9"/>
      <c r="D452" s="30">
        <v>854</v>
      </c>
      <c r="E452" s="6">
        <f t="shared" si="189"/>
        <v>387281.19495239999</v>
      </c>
      <c r="F452" s="11"/>
      <c r="G452" s="11"/>
      <c r="H452" s="11">
        <f t="shared" ref="H452:Q452" si="196">H476</f>
        <v>24182.156620000002</v>
      </c>
      <c r="I452" s="11">
        <f t="shared" si="196"/>
        <v>35406.233999999997</v>
      </c>
      <c r="J452" s="11">
        <f t="shared" si="196"/>
        <v>38836.283329999998</v>
      </c>
      <c r="K452" s="11">
        <f t="shared" si="196"/>
        <v>37816.1</v>
      </c>
      <c r="L452" s="11">
        <f t="shared" si="196"/>
        <v>36623.4</v>
      </c>
      <c r="M452" s="11">
        <f t="shared" si="196"/>
        <v>36623.4</v>
      </c>
      <c r="N452" s="11">
        <f t="shared" si="196"/>
        <v>41868.627840000001</v>
      </c>
      <c r="O452" s="11">
        <f t="shared" si="196"/>
        <v>43543.372953600003</v>
      </c>
      <c r="P452" s="11">
        <f t="shared" si="196"/>
        <v>45285.107867999999</v>
      </c>
      <c r="Q452" s="11">
        <f t="shared" si="196"/>
        <v>47096.5123408</v>
      </c>
    </row>
    <row r="453" spans="1:17" s="14" customFormat="1" ht="15" customHeight="1" x14ac:dyDescent="0.25">
      <c r="A453" s="54"/>
      <c r="B453" s="45"/>
      <c r="C453" s="9" t="s">
        <v>12</v>
      </c>
      <c r="D453" s="10"/>
      <c r="E453" s="6">
        <f t="shared" si="189"/>
        <v>0</v>
      </c>
      <c r="F453" s="11"/>
      <c r="G453" s="11"/>
      <c r="H453" s="11"/>
      <c r="I453" s="11"/>
      <c r="J453" s="11"/>
      <c r="K453" s="11"/>
      <c r="L453" s="11"/>
      <c r="M453" s="12"/>
      <c r="N453" s="12"/>
      <c r="O453" s="12"/>
      <c r="P453" s="12"/>
      <c r="Q453" s="12"/>
    </row>
    <row r="454" spans="1:17" s="14" customFormat="1" ht="15" customHeight="1" x14ac:dyDescent="0.25">
      <c r="A454" s="54"/>
      <c r="B454" s="45"/>
      <c r="C454" s="9" t="s">
        <v>13</v>
      </c>
      <c r="D454" s="10"/>
      <c r="E454" s="6">
        <f t="shared" si="189"/>
        <v>0</v>
      </c>
      <c r="F454" s="11"/>
      <c r="G454" s="11"/>
      <c r="H454" s="11"/>
      <c r="I454" s="11"/>
      <c r="J454" s="11"/>
      <c r="K454" s="11"/>
      <c r="L454" s="11"/>
      <c r="M454" s="12"/>
      <c r="N454" s="12"/>
      <c r="O454" s="12"/>
      <c r="P454" s="12"/>
      <c r="Q454" s="12"/>
    </row>
    <row r="455" spans="1:17" s="14" customFormat="1" ht="15" customHeight="1" x14ac:dyDescent="0.25">
      <c r="A455" s="54"/>
      <c r="B455" s="45"/>
      <c r="C455" s="9" t="s">
        <v>14</v>
      </c>
      <c r="D455" s="10"/>
      <c r="E455" s="6">
        <f t="shared" si="189"/>
        <v>0</v>
      </c>
      <c r="F455" s="11"/>
      <c r="G455" s="11"/>
      <c r="H455" s="11"/>
      <c r="I455" s="11"/>
      <c r="J455" s="11"/>
      <c r="K455" s="11"/>
      <c r="L455" s="11"/>
      <c r="M455" s="12"/>
      <c r="N455" s="12"/>
      <c r="O455" s="12"/>
      <c r="P455" s="12"/>
      <c r="Q455" s="12"/>
    </row>
    <row r="456" spans="1:17" s="14" customFormat="1" ht="15" x14ac:dyDescent="0.25">
      <c r="A456" s="54"/>
      <c r="B456" s="45"/>
      <c r="C456" s="5" t="s">
        <v>15</v>
      </c>
      <c r="D456" s="10"/>
      <c r="E456" s="6">
        <f t="shared" si="189"/>
        <v>0</v>
      </c>
      <c r="F456" s="11"/>
      <c r="G456" s="11"/>
      <c r="H456" s="11"/>
      <c r="I456" s="11"/>
      <c r="J456" s="11"/>
      <c r="K456" s="11"/>
      <c r="L456" s="11"/>
      <c r="M456" s="12"/>
      <c r="N456" s="12"/>
      <c r="O456" s="12"/>
      <c r="P456" s="12"/>
      <c r="Q456" s="12"/>
    </row>
    <row r="457" spans="1:17" s="14" customFormat="1" ht="30" x14ac:dyDescent="0.25">
      <c r="A457" s="54"/>
      <c r="B457" s="45"/>
      <c r="C457" s="9" t="s">
        <v>19</v>
      </c>
      <c r="D457" s="10"/>
      <c r="E457" s="6">
        <f t="shared" si="189"/>
        <v>0</v>
      </c>
      <c r="F457" s="11"/>
      <c r="G457" s="11"/>
      <c r="H457" s="11"/>
      <c r="I457" s="11"/>
      <c r="J457" s="11"/>
      <c r="K457" s="11"/>
      <c r="L457" s="11"/>
      <c r="M457" s="12"/>
      <c r="N457" s="12"/>
      <c r="O457" s="12"/>
      <c r="P457" s="12"/>
      <c r="Q457" s="12"/>
    </row>
    <row r="458" spans="1:17" s="14" customFormat="1" ht="15" customHeight="1" x14ac:dyDescent="0.25">
      <c r="A458" s="42" t="s">
        <v>69</v>
      </c>
      <c r="B458" s="45" t="s">
        <v>70</v>
      </c>
      <c r="C458" s="9" t="s">
        <v>9</v>
      </c>
      <c r="D458" s="19"/>
      <c r="E458" s="6">
        <f t="shared" si="189"/>
        <v>956203.29882160004</v>
      </c>
      <c r="F458" s="11">
        <f>SUM(F459:F465)</f>
        <v>107466.36</v>
      </c>
      <c r="G458" s="11">
        <f t="shared" ref="G458:Q458" si="197">SUM(G459:G465)</f>
        <v>96358.719000000012</v>
      </c>
      <c r="H458" s="11">
        <f t="shared" si="197"/>
        <v>72288.839380000005</v>
      </c>
      <c r="I458" s="11">
        <f t="shared" si="197"/>
        <v>57130.125</v>
      </c>
      <c r="J458" s="11">
        <f>J460</f>
        <v>81474.847000000009</v>
      </c>
      <c r="K458" s="11">
        <f t="shared" si="197"/>
        <v>80444.5</v>
      </c>
      <c r="L458" s="11">
        <f t="shared" si="197"/>
        <v>73085.5</v>
      </c>
      <c r="M458" s="11">
        <f t="shared" si="197"/>
        <v>73197.8</v>
      </c>
      <c r="N458" s="11">
        <f t="shared" si="197"/>
        <v>74122.047999999995</v>
      </c>
      <c r="O458" s="11">
        <f t="shared" si="197"/>
        <v>77086.929919999995</v>
      </c>
      <c r="P458" s="11">
        <f t="shared" si="197"/>
        <v>80170.407116799994</v>
      </c>
      <c r="Q458" s="11">
        <f t="shared" si="197"/>
        <v>83377.22340480001</v>
      </c>
    </row>
    <row r="459" spans="1:17" s="14" customFormat="1" ht="15" x14ac:dyDescent="0.25">
      <c r="A459" s="42"/>
      <c r="B459" s="45"/>
      <c r="C459" s="9" t="s">
        <v>10</v>
      </c>
      <c r="D459" s="19"/>
      <c r="E459" s="6">
        <f t="shared" si="189"/>
        <v>0</v>
      </c>
      <c r="F459" s="11"/>
      <c r="G459" s="11"/>
      <c r="H459" s="11"/>
      <c r="I459" s="11"/>
      <c r="J459" s="11"/>
      <c r="K459" s="11"/>
      <c r="L459" s="11"/>
      <c r="M459" s="12"/>
      <c r="N459" s="12"/>
      <c r="O459" s="12"/>
      <c r="P459" s="12"/>
      <c r="Q459" s="12"/>
    </row>
    <row r="460" spans="1:17" s="14" customFormat="1" ht="15" customHeight="1" x14ac:dyDescent="0.25">
      <c r="A460" s="42"/>
      <c r="B460" s="45"/>
      <c r="C460" s="9" t="s">
        <v>11</v>
      </c>
      <c r="D460" s="30">
        <v>843</v>
      </c>
      <c r="E460" s="6">
        <f t="shared" si="189"/>
        <v>956203.29882160004</v>
      </c>
      <c r="F460" s="11">
        <v>107466.36</v>
      </c>
      <c r="G460" s="11">
        <f>100287.619-3928.9</f>
        <v>96358.719000000012</v>
      </c>
      <c r="H460" s="11">
        <v>72288.839380000005</v>
      </c>
      <c r="I460" s="11">
        <v>57130.125</v>
      </c>
      <c r="J460" s="11">
        <v>81474.847000000009</v>
      </c>
      <c r="K460" s="11">
        <v>80444.5</v>
      </c>
      <c r="L460" s="11">
        <v>73085.5</v>
      </c>
      <c r="M460" s="12">
        <v>73197.8</v>
      </c>
      <c r="N460" s="12">
        <f>71271.2*1.04</f>
        <v>74122.047999999995</v>
      </c>
      <c r="O460" s="12">
        <f>74122.048*1.04</f>
        <v>77086.929919999995</v>
      </c>
      <c r="P460" s="12">
        <f>77086.92992*1.04</f>
        <v>80170.407116799994</v>
      </c>
      <c r="Q460" s="12">
        <f>80170.40712*1.04</f>
        <v>83377.22340480001</v>
      </c>
    </row>
    <row r="461" spans="1:17" s="14" customFormat="1" ht="15" customHeight="1" x14ac:dyDescent="0.25">
      <c r="A461" s="42"/>
      <c r="B461" s="45"/>
      <c r="C461" s="9" t="s">
        <v>12</v>
      </c>
      <c r="D461" s="19"/>
      <c r="E461" s="6">
        <f t="shared" si="189"/>
        <v>0</v>
      </c>
      <c r="F461" s="11"/>
      <c r="G461" s="11"/>
      <c r="H461" s="11"/>
      <c r="I461" s="11"/>
      <c r="J461" s="11"/>
      <c r="K461" s="11"/>
      <c r="L461" s="11"/>
      <c r="M461" s="12"/>
      <c r="N461" s="12"/>
      <c r="O461" s="12"/>
      <c r="P461" s="12"/>
      <c r="Q461" s="12"/>
    </row>
    <row r="462" spans="1:17" s="14" customFormat="1" ht="15" customHeight="1" x14ac:dyDescent="0.25">
      <c r="A462" s="42"/>
      <c r="B462" s="45"/>
      <c r="C462" s="9" t="s">
        <v>13</v>
      </c>
      <c r="D462" s="19"/>
      <c r="E462" s="6">
        <f t="shared" si="189"/>
        <v>0</v>
      </c>
      <c r="F462" s="11"/>
      <c r="G462" s="11"/>
      <c r="H462" s="11"/>
      <c r="I462" s="11"/>
      <c r="J462" s="11"/>
      <c r="K462" s="11"/>
      <c r="L462" s="11"/>
      <c r="M462" s="12"/>
      <c r="N462" s="12"/>
      <c r="O462" s="12"/>
      <c r="P462" s="12"/>
      <c r="Q462" s="12"/>
    </row>
    <row r="463" spans="1:17" s="14" customFormat="1" ht="15" x14ac:dyDescent="0.25">
      <c r="A463" s="42"/>
      <c r="B463" s="45"/>
      <c r="C463" s="9" t="s">
        <v>14</v>
      </c>
      <c r="D463" s="19"/>
      <c r="E463" s="6">
        <f t="shared" si="189"/>
        <v>0</v>
      </c>
      <c r="F463" s="11"/>
      <c r="G463" s="11"/>
      <c r="H463" s="11"/>
      <c r="I463" s="11"/>
      <c r="J463" s="11"/>
      <c r="K463" s="11"/>
      <c r="L463" s="11"/>
      <c r="M463" s="12"/>
      <c r="N463" s="12"/>
      <c r="O463" s="12"/>
      <c r="P463" s="12"/>
      <c r="Q463" s="12"/>
    </row>
    <row r="464" spans="1:17" s="14" customFormat="1" ht="15" x14ac:dyDescent="0.25">
      <c r="A464" s="42"/>
      <c r="B464" s="45"/>
      <c r="C464" s="5" t="s">
        <v>15</v>
      </c>
      <c r="D464" s="19"/>
      <c r="E464" s="6">
        <f t="shared" si="189"/>
        <v>0</v>
      </c>
      <c r="F464" s="11"/>
      <c r="G464" s="11"/>
      <c r="H464" s="11"/>
      <c r="I464" s="11"/>
      <c r="J464" s="11"/>
      <c r="K464" s="11"/>
      <c r="L464" s="11"/>
      <c r="M464" s="12"/>
      <c r="N464" s="12"/>
      <c r="O464" s="12"/>
      <c r="P464" s="12"/>
      <c r="Q464" s="12"/>
    </row>
    <row r="465" spans="1:17" s="14" customFormat="1" ht="30" x14ac:dyDescent="0.25">
      <c r="A465" s="42"/>
      <c r="B465" s="45"/>
      <c r="C465" s="9" t="s">
        <v>19</v>
      </c>
      <c r="D465" s="19"/>
      <c r="E465" s="6">
        <f t="shared" si="189"/>
        <v>0</v>
      </c>
      <c r="F465" s="11"/>
      <c r="G465" s="11"/>
      <c r="H465" s="11"/>
      <c r="I465" s="11"/>
      <c r="J465" s="11"/>
      <c r="K465" s="11"/>
      <c r="L465" s="11"/>
      <c r="M465" s="12"/>
      <c r="N465" s="12"/>
      <c r="O465" s="12"/>
      <c r="P465" s="12"/>
      <c r="Q465" s="12"/>
    </row>
    <row r="466" spans="1:17" s="14" customFormat="1" ht="15" customHeight="1" x14ac:dyDescent="0.25">
      <c r="A466" s="42" t="s">
        <v>71</v>
      </c>
      <c r="B466" s="45" t="s">
        <v>72</v>
      </c>
      <c r="C466" s="9" t="s">
        <v>9</v>
      </c>
      <c r="D466" s="19"/>
      <c r="E466" s="6">
        <f t="shared" si="189"/>
        <v>4235</v>
      </c>
      <c r="F466" s="11"/>
      <c r="G466" s="11"/>
      <c r="H466" s="11">
        <f t="shared" ref="H466:Q466" si="198">SUM(H467:H473)</f>
        <v>37</v>
      </c>
      <c r="I466" s="11">
        <f t="shared" si="198"/>
        <v>20</v>
      </c>
      <c r="J466" s="11">
        <f t="shared" si="198"/>
        <v>20</v>
      </c>
      <c r="K466" s="11">
        <f t="shared" si="198"/>
        <v>594</v>
      </c>
      <c r="L466" s="11">
        <f t="shared" si="198"/>
        <v>594</v>
      </c>
      <c r="M466" s="11">
        <f t="shared" si="198"/>
        <v>594</v>
      </c>
      <c r="N466" s="11">
        <f t="shared" si="198"/>
        <v>594</v>
      </c>
      <c r="O466" s="11">
        <f t="shared" si="198"/>
        <v>594</v>
      </c>
      <c r="P466" s="11">
        <f t="shared" si="198"/>
        <v>594</v>
      </c>
      <c r="Q466" s="11">
        <f t="shared" si="198"/>
        <v>594</v>
      </c>
    </row>
    <row r="467" spans="1:17" s="14" customFormat="1" ht="15" x14ac:dyDescent="0.25">
      <c r="A467" s="42"/>
      <c r="B467" s="45"/>
      <c r="C467" s="9" t="s">
        <v>10</v>
      </c>
      <c r="D467" s="19"/>
      <c r="E467" s="6">
        <f t="shared" si="189"/>
        <v>0</v>
      </c>
      <c r="F467" s="11"/>
      <c r="G467" s="11"/>
      <c r="H467" s="11"/>
      <c r="I467" s="11"/>
      <c r="J467" s="11"/>
      <c r="K467" s="11"/>
      <c r="L467" s="11"/>
      <c r="M467" s="12"/>
      <c r="N467" s="12"/>
      <c r="O467" s="12"/>
      <c r="P467" s="12"/>
      <c r="Q467" s="12"/>
    </row>
    <row r="468" spans="1:17" s="14" customFormat="1" ht="15" customHeight="1" x14ac:dyDescent="0.25">
      <c r="A468" s="42"/>
      <c r="B468" s="45"/>
      <c r="C468" s="9" t="s">
        <v>11</v>
      </c>
      <c r="D468" s="30">
        <v>843</v>
      </c>
      <c r="E468" s="6">
        <f t="shared" si="189"/>
        <v>4235</v>
      </c>
      <c r="F468" s="11"/>
      <c r="G468" s="11"/>
      <c r="H468" s="11">
        <v>37</v>
      </c>
      <c r="I468" s="11">
        <v>20</v>
      </c>
      <c r="J468" s="11">
        <v>20</v>
      </c>
      <c r="K468" s="11">
        <v>594</v>
      </c>
      <c r="L468" s="11">
        <v>594</v>
      </c>
      <c r="M468" s="11">
        <v>594</v>
      </c>
      <c r="N468" s="11">
        <v>594</v>
      </c>
      <c r="O468" s="11">
        <v>594</v>
      </c>
      <c r="P468" s="11">
        <v>594</v>
      </c>
      <c r="Q468" s="11">
        <v>594</v>
      </c>
    </row>
    <row r="469" spans="1:17" s="14" customFormat="1" ht="15" x14ac:dyDescent="0.25">
      <c r="A469" s="42"/>
      <c r="B469" s="45"/>
      <c r="C469" s="9" t="s">
        <v>12</v>
      </c>
      <c r="D469" s="19"/>
      <c r="E469" s="6">
        <f t="shared" si="189"/>
        <v>0</v>
      </c>
      <c r="F469" s="11"/>
      <c r="G469" s="11"/>
      <c r="H469" s="11"/>
      <c r="I469" s="11"/>
      <c r="J469" s="11"/>
      <c r="K469" s="11"/>
      <c r="L469" s="11"/>
      <c r="M469" s="12"/>
      <c r="N469" s="12"/>
      <c r="O469" s="12"/>
      <c r="P469" s="12"/>
      <c r="Q469" s="12"/>
    </row>
    <row r="470" spans="1:17" s="14" customFormat="1" ht="31.5" customHeight="1" x14ac:dyDescent="0.25">
      <c r="A470" s="42"/>
      <c r="B470" s="45"/>
      <c r="C470" s="9" t="s">
        <v>13</v>
      </c>
      <c r="D470" s="19"/>
      <c r="E470" s="6">
        <f t="shared" si="189"/>
        <v>0</v>
      </c>
      <c r="F470" s="11"/>
      <c r="G470" s="11"/>
      <c r="H470" s="11"/>
      <c r="I470" s="11"/>
      <c r="J470" s="11"/>
      <c r="K470" s="11"/>
      <c r="L470" s="11"/>
      <c r="M470" s="12"/>
      <c r="N470" s="12"/>
      <c r="O470" s="12"/>
      <c r="P470" s="12"/>
      <c r="Q470" s="12"/>
    </row>
    <row r="471" spans="1:17" s="14" customFormat="1" ht="15" customHeight="1" x14ac:dyDescent="0.25">
      <c r="A471" s="42"/>
      <c r="B471" s="45"/>
      <c r="C471" s="9" t="s">
        <v>14</v>
      </c>
      <c r="D471" s="19"/>
      <c r="E471" s="6">
        <f t="shared" si="189"/>
        <v>0</v>
      </c>
      <c r="F471" s="11"/>
      <c r="G471" s="11"/>
      <c r="H471" s="11"/>
      <c r="I471" s="11"/>
      <c r="J471" s="11"/>
      <c r="K471" s="11"/>
      <c r="L471" s="11"/>
      <c r="M471" s="12"/>
      <c r="N471" s="12"/>
      <c r="O471" s="12"/>
      <c r="P471" s="12"/>
      <c r="Q471" s="12"/>
    </row>
    <row r="472" spans="1:17" s="14" customFormat="1" ht="15" customHeight="1" x14ac:dyDescent="0.25">
      <c r="A472" s="42"/>
      <c r="B472" s="45"/>
      <c r="C472" s="9" t="s">
        <v>15</v>
      </c>
      <c r="D472" s="19"/>
      <c r="E472" s="6">
        <f t="shared" si="189"/>
        <v>0</v>
      </c>
      <c r="F472" s="11"/>
      <c r="G472" s="11"/>
      <c r="H472" s="11"/>
      <c r="I472" s="11"/>
      <c r="J472" s="11"/>
      <c r="K472" s="11"/>
      <c r="L472" s="11"/>
      <c r="M472" s="12"/>
      <c r="N472" s="12"/>
      <c r="O472" s="12"/>
      <c r="P472" s="12"/>
      <c r="Q472" s="12"/>
    </row>
    <row r="473" spans="1:17" s="14" customFormat="1" ht="30" x14ac:dyDescent="0.25">
      <c r="A473" s="42"/>
      <c r="B473" s="45"/>
      <c r="C473" s="9" t="s">
        <v>19</v>
      </c>
      <c r="D473" s="19"/>
      <c r="E473" s="6">
        <f t="shared" si="189"/>
        <v>0</v>
      </c>
      <c r="F473" s="11"/>
      <c r="G473" s="11"/>
      <c r="H473" s="11"/>
      <c r="I473" s="11"/>
      <c r="J473" s="20"/>
      <c r="K473" s="20"/>
      <c r="L473" s="11"/>
      <c r="M473" s="12"/>
      <c r="N473" s="12"/>
      <c r="O473" s="12"/>
      <c r="P473" s="12"/>
      <c r="Q473" s="12"/>
    </row>
    <row r="474" spans="1:17" s="14" customFormat="1" ht="15" customHeight="1" x14ac:dyDescent="0.25">
      <c r="A474" s="42" t="s">
        <v>73</v>
      </c>
      <c r="B474" s="45" t="s">
        <v>74</v>
      </c>
      <c r="C474" s="9" t="s">
        <v>9</v>
      </c>
      <c r="D474" s="19"/>
      <c r="E474" s="6">
        <f t="shared" si="189"/>
        <v>387281.19495239999</v>
      </c>
      <c r="F474" s="11"/>
      <c r="G474" s="11"/>
      <c r="H474" s="11">
        <f>SUM(H475:H481)</f>
        <v>24182.156620000002</v>
      </c>
      <c r="I474" s="11">
        <f t="shared" ref="I474:L474" si="199">SUM(I475:I481)</f>
        <v>35406.233999999997</v>
      </c>
      <c r="J474" s="11">
        <f t="shared" si="199"/>
        <v>38836.283329999998</v>
      </c>
      <c r="K474" s="11">
        <f t="shared" si="199"/>
        <v>37816.1</v>
      </c>
      <c r="L474" s="11">
        <f t="shared" si="199"/>
        <v>36623.4</v>
      </c>
      <c r="M474" s="12">
        <f>M476</f>
        <v>36623.4</v>
      </c>
      <c r="N474" s="12">
        <f>N476</f>
        <v>41868.627840000001</v>
      </c>
      <c r="O474" s="12">
        <f>O476</f>
        <v>43543.372953600003</v>
      </c>
      <c r="P474" s="12">
        <f>P476</f>
        <v>45285.107867999999</v>
      </c>
      <c r="Q474" s="12">
        <f>Q476</f>
        <v>47096.5123408</v>
      </c>
    </row>
    <row r="475" spans="1:17" s="14" customFormat="1" ht="15" x14ac:dyDescent="0.25">
      <c r="A475" s="42"/>
      <c r="B475" s="45"/>
      <c r="C475" s="9" t="s">
        <v>10</v>
      </c>
      <c r="D475" s="19"/>
      <c r="E475" s="6">
        <f t="shared" si="189"/>
        <v>0</v>
      </c>
      <c r="F475" s="11"/>
      <c r="G475" s="11"/>
      <c r="H475" s="11"/>
      <c r="I475" s="11"/>
      <c r="J475" s="11"/>
      <c r="K475" s="11"/>
      <c r="L475" s="11"/>
      <c r="M475" s="12"/>
      <c r="N475" s="12"/>
      <c r="O475" s="12"/>
      <c r="P475" s="12"/>
      <c r="Q475" s="12"/>
    </row>
    <row r="476" spans="1:17" s="14" customFormat="1" ht="15" x14ac:dyDescent="0.25">
      <c r="A476" s="42"/>
      <c r="B476" s="45"/>
      <c r="C476" s="9" t="s">
        <v>11</v>
      </c>
      <c r="D476" s="30">
        <v>854</v>
      </c>
      <c r="E476" s="6">
        <f t="shared" si="189"/>
        <v>387281.19495239999</v>
      </c>
      <c r="F476" s="11"/>
      <c r="G476" s="11"/>
      <c r="H476" s="11">
        <v>24182.156620000002</v>
      </c>
      <c r="I476" s="11">
        <v>35406.233999999997</v>
      </c>
      <c r="J476" s="11">
        <v>38836.283329999998</v>
      </c>
      <c r="K476" s="11">
        <v>37816.1</v>
      </c>
      <c r="L476" s="11">
        <v>36623.4</v>
      </c>
      <c r="M476" s="12">
        <v>36623.4</v>
      </c>
      <c r="N476" s="12">
        <f>40258.296*1.04</f>
        <v>41868.627840000001</v>
      </c>
      <c r="O476" s="12">
        <f>41868.62784*1.04</f>
        <v>43543.372953600003</v>
      </c>
      <c r="P476" s="12">
        <f>43543.37295*1.04</f>
        <v>45285.107867999999</v>
      </c>
      <c r="Q476" s="12">
        <f>45285.10802*1.04</f>
        <v>47096.5123408</v>
      </c>
    </row>
    <row r="477" spans="1:17" s="14" customFormat="1" ht="15" x14ac:dyDescent="0.25">
      <c r="A477" s="42"/>
      <c r="B477" s="45"/>
      <c r="C477" s="9" t="s">
        <v>12</v>
      </c>
      <c r="D477" s="19"/>
      <c r="E477" s="6">
        <f t="shared" si="189"/>
        <v>0</v>
      </c>
      <c r="F477" s="11"/>
      <c r="G477" s="11"/>
      <c r="H477" s="11"/>
      <c r="I477" s="11"/>
      <c r="J477" s="11"/>
      <c r="K477" s="11"/>
      <c r="L477" s="11"/>
      <c r="M477" s="12"/>
      <c r="N477" s="12"/>
      <c r="O477" s="12"/>
      <c r="P477" s="12"/>
      <c r="Q477" s="12"/>
    </row>
    <row r="478" spans="1:17" s="14" customFormat="1" ht="15" customHeight="1" x14ac:dyDescent="0.25">
      <c r="A478" s="42"/>
      <c r="B478" s="45"/>
      <c r="C478" s="9" t="s">
        <v>13</v>
      </c>
      <c r="D478" s="19"/>
      <c r="E478" s="6">
        <f t="shared" si="189"/>
        <v>0</v>
      </c>
      <c r="F478" s="11"/>
      <c r="G478" s="11"/>
      <c r="H478" s="11"/>
      <c r="I478" s="11"/>
      <c r="J478" s="11"/>
      <c r="K478" s="11"/>
      <c r="L478" s="11"/>
      <c r="M478" s="12"/>
      <c r="N478" s="12"/>
      <c r="O478" s="12"/>
      <c r="P478" s="12"/>
      <c r="Q478" s="12"/>
    </row>
    <row r="479" spans="1:17" ht="15" x14ac:dyDescent="0.2">
      <c r="A479" s="42"/>
      <c r="B479" s="45"/>
      <c r="C479" s="9" t="s">
        <v>14</v>
      </c>
      <c r="D479" s="19"/>
      <c r="E479" s="6">
        <f t="shared" si="189"/>
        <v>0</v>
      </c>
      <c r="F479" s="11"/>
      <c r="G479" s="11"/>
      <c r="H479" s="11"/>
      <c r="I479" s="11"/>
      <c r="J479" s="11"/>
      <c r="K479" s="11"/>
      <c r="L479" s="11"/>
      <c r="M479" s="21"/>
      <c r="N479" s="21"/>
      <c r="O479" s="21"/>
      <c r="P479" s="21"/>
      <c r="Q479" s="21"/>
    </row>
    <row r="480" spans="1:17" ht="15" x14ac:dyDescent="0.2">
      <c r="A480" s="42"/>
      <c r="B480" s="45"/>
      <c r="C480" s="5" t="s">
        <v>15</v>
      </c>
      <c r="D480" s="19"/>
      <c r="E480" s="6">
        <f t="shared" si="189"/>
        <v>0</v>
      </c>
      <c r="F480" s="11"/>
      <c r="G480" s="11"/>
      <c r="H480" s="11"/>
      <c r="I480" s="11"/>
      <c r="J480" s="11"/>
      <c r="K480" s="11"/>
      <c r="L480" s="11"/>
      <c r="M480" s="21"/>
      <c r="N480" s="21"/>
      <c r="O480" s="21"/>
      <c r="P480" s="21"/>
      <c r="Q480" s="21"/>
    </row>
    <row r="481" spans="1:17" ht="30" x14ac:dyDescent="0.2">
      <c r="A481" s="42"/>
      <c r="B481" s="45"/>
      <c r="C481" s="9" t="s">
        <v>19</v>
      </c>
      <c r="D481" s="19"/>
      <c r="E481" s="6">
        <f t="shared" si="189"/>
        <v>0</v>
      </c>
      <c r="F481" s="11"/>
      <c r="G481" s="11"/>
      <c r="H481" s="11"/>
      <c r="I481" s="11"/>
      <c r="J481" s="11"/>
      <c r="K481" s="11"/>
      <c r="L481" s="11"/>
      <c r="M481" s="21"/>
      <c r="N481" s="21"/>
      <c r="O481" s="21"/>
      <c r="P481" s="21"/>
      <c r="Q481" s="21"/>
    </row>
    <row r="482" spans="1:17" ht="15" customHeight="1" x14ac:dyDescent="0.2">
      <c r="A482" s="42" t="s">
        <v>75</v>
      </c>
      <c r="B482" s="45" t="s">
        <v>76</v>
      </c>
      <c r="C482" s="9" t="s">
        <v>9</v>
      </c>
      <c r="D482" s="19"/>
      <c r="E482" s="6">
        <f t="shared" si="189"/>
        <v>3400</v>
      </c>
      <c r="F482" s="11">
        <f>F483+F484+F485+F486+F487+F488+F489</f>
        <v>3400</v>
      </c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</row>
    <row r="483" spans="1:17" ht="15" x14ac:dyDescent="0.2">
      <c r="A483" s="42"/>
      <c r="B483" s="45"/>
      <c r="C483" s="9" t="s">
        <v>10</v>
      </c>
      <c r="D483" s="19"/>
      <c r="E483" s="6">
        <f t="shared" si="189"/>
        <v>0</v>
      </c>
      <c r="F483" s="11"/>
      <c r="G483" s="11"/>
      <c r="H483" s="11"/>
      <c r="I483" s="11"/>
      <c r="J483" s="11"/>
      <c r="K483" s="11"/>
      <c r="L483" s="11"/>
      <c r="M483" s="21"/>
      <c r="N483" s="21"/>
      <c r="O483" s="21"/>
      <c r="P483" s="21"/>
      <c r="Q483" s="21"/>
    </row>
    <row r="484" spans="1:17" ht="15" x14ac:dyDescent="0.2">
      <c r="A484" s="42"/>
      <c r="B484" s="45"/>
      <c r="C484" s="9" t="s">
        <v>11</v>
      </c>
      <c r="D484" s="30">
        <v>843</v>
      </c>
      <c r="E484" s="6">
        <f t="shared" si="189"/>
        <v>3400</v>
      </c>
      <c r="F484" s="11">
        <v>3400</v>
      </c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</row>
    <row r="485" spans="1:17" ht="15" x14ac:dyDescent="0.2">
      <c r="A485" s="42"/>
      <c r="B485" s="45"/>
      <c r="C485" s="9" t="s">
        <v>12</v>
      </c>
      <c r="D485" s="19"/>
      <c r="E485" s="6">
        <f t="shared" ref="E485:E489" si="200">SUM(F485:Q485)</f>
        <v>0</v>
      </c>
      <c r="F485" s="11"/>
      <c r="G485" s="11"/>
      <c r="H485" s="11"/>
      <c r="I485" s="11"/>
      <c r="J485" s="11"/>
      <c r="K485" s="11"/>
      <c r="L485" s="11"/>
      <c r="M485" s="21"/>
      <c r="N485" s="21"/>
      <c r="O485" s="21"/>
      <c r="P485" s="21"/>
      <c r="Q485" s="21"/>
    </row>
    <row r="486" spans="1:17" ht="30" x14ac:dyDescent="0.2">
      <c r="A486" s="42"/>
      <c r="B486" s="45"/>
      <c r="C486" s="9" t="s">
        <v>13</v>
      </c>
      <c r="D486" s="19"/>
      <c r="E486" s="6">
        <f t="shared" si="200"/>
        <v>0</v>
      </c>
      <c r="F486" s="11"/>
      <c r="G486" s="11"/>
      <c r="H486" s="11"/>
      <c r="I486" s="11"/>
      <c r="J486" s="11"/>
      <c r="K486" s="11"/>
      <c r="L486" s="11"/>
      <c r="M486" s="21"/>
      <c r="N486" s="21"/>
      <c r="O486" s="21"/>
      <c r="P486" s="21"/>
      <c r="Q486" s="21"/>
    </row>
    <row r="487" spans="1:17" ht="15" x14ac:dyDescent="0.2">
      <c r="A487" s="42"/>
      <c r="B487" s="45"/>
      <c r="C487" s="9" t="s">
        <v>14</v>
      </c>
      <c r="D487" s="19"/>
      <c r="E487" s="6">
        <f t="shared" si="200"/>
        <v>0</v>
      </c>
      <c r="F487" s="11"/>
      <c r="G487" s="11"/>
      <c r="H487" s="11"/>
      <c r="I487" s="11"/>
      <c r="J487" s="11"/>
      <c r="K487" s="11"/>
      <c r="L487" s="11"/>
      <c r="M487" s="21"/>
      <c r="N487" s="21"/>
      <c r="O487" s="21"/>
      <c r="P487" s="21"/>
      <c r="Q487" s="21"/>
    </row>
    <row r="488" spans="1:17" ht="15" x14ac:dyDescent="0.2">
      <c r="A488" s="42"/>
      <c r="B488" s="45"/>
      <c r="C488" s="5" t="s">
        <v>15</v>
      </c>
      <c r="D488" s="19"/>
      <c r="E488" s="6">
        <f t="shared" si="200"/>
        <v>0</v>
      </c>
      <c r="F488" s="11"/>
      <c r="G488" s="11"/>
      <c r="H488" s="11"/>
      <c r="I488" s="11"/>
      <c r="J488" s="11"/>
      <c r="K488" s="11"/>
      <c r="L488" s="11"/>
      <c r="M488" s="21"/>
      <c r="N488" s="21"/>
      <c r="O488" s="21"/>
      <c r="P488" s="21"/>
      <c r="Q488" s="21"/>
    </row>
    <row r="489" spans="1:17" ht="30" x14ac:dyDescent="0.2">
      <c r="A489" s="42"/>
      <c r="B489" s="45"/>
      <c r="C489" s="9" t="s">
        <v>19</v>
      </c>
      <c r="D489" s="19"/>
      <c r="E489" s="6">
        <f t="shared" si="200"/>
        <v>0</v>
      </c>
      <c r="F489" s="11"/>
      <c r="G489" s="11"/>
      <c r="H489" s="11"/>
      <c r="I489" s="11"/>
      <c r="J489" s="20"/>
      <c r="K489" s="20"/>
      <c r="L489" s="11"/>
      <c r="M489" s="21"/>
      <c r="N489" s="21"/>
      <c r="O489" s="21"/>
      <c r="P489" s="21"/>
      <c r="Q489" s="21"/>
    </row>
    <row r="490" spans="1:17" ht="18.75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8"/>
      <c r="K490" s="8"/>
      <c r="L490" s="8"/>
      <c r="Q490" s="39" t="s">
        <v>138</v>
      </c>
    </row>
  </sheetData>
  <mergeCells count="148">
    <mergeCell ref="D278:D282"/>
    <mergeCell ref="A267:A274"/>
    <mergeCell ref="B267:B274"/>
    <mergeCell ref="A187:A196"/>
    <mergeCell ref="A315:A322"/>
    <mergeCell ref="B315:B322"/>
    <mergeCell ref="D257:D259"/>
    <mergeCell ref="D262:D266"/>
    <mergeCell ref="D407:D415"/>
    <mergeCell ref="B380:B387"/>
    <mergeCell ref="A380:A387"/>
    <mergeCell ref="D372:D379"/>
    <mergeCell ref="B372:B379"/>
    <mergeCell ref="A372:A379"/>
    <mergeCell ref="D364:D371"/>
    <mergeCell ref="B364:B371"/>
    <mergeCell ref="D336:D343"/>
    <mergeCell ref="B336:B343"/>
    <mergeCell ref="A336:A343"/>
    <mergeCell ref="D207:D214"/>
    <mergeCell ref="A215:A224"/>
    <mergeCell ref="B215:B224"/>
    <mergeCell ref="D215:D217"/>
    <mergeCell ref="D220:D224"/>
    <mergeCell ref="A171:A178"/>
    <mergeCell ref="B171:B178"/>
    <mergeCell ref="D171:D172"/>
    <mergeCell ref="D174:D178"/>
    <mergeCell ref="D148:D152"/>
    <mergeCell ref="A153:A162"/>
    <mergeCell ref="B153:B162"/>
    <mergeCell ref="A163:A170"/>
    <mergeCell ref="B163:B170"/>
    <mergeCell ref="D163:D164"/>
    <mergeCell ref="A197:A206"/>
    <mergeCell ref="B197:B206"/>
    <mergeCell ref="B187:B196"/>
    <mergeCell ref="D187:D189"/>
    <mergeCell ref="D192:D196"/>
    <mergeCell ref="A179:A186"/>
    <mergeCell ref="B179:B186"/>
    <mergeCell ref="D179:D180"/>
    <mergeCell ref="D182:D186"/>
    <mergeCell ref="D166:D170"/>
    <mergeCell ref="A57:A70"/>
    <mergeCell ref="B57:B70"/>
    <mergeCell ref="D85:D87"/>
    <mergeCell ref="D66:D70"/>
    <mergeCell ref="A85:A94"/>
    <mergeCell ref="B85:B94"/>
    <mergeCell ref="C6:C7"/>
    <mergeCell ref="A105:A114"/>
    <mergeCell ref="B105:B114"/>
    <mergeCell ref="D90:D94"/>
    <mergeCell ref="A71:A84"/>
    <mergeCell ref="B71:B84"/>
    <mergeCell ref="D80:D84"/>
    <mergeCell ref="A9:B24"/>
    <mergeCell ref="A25:A35"/>
    <mergeCell ref="A125:A138"/>
    <mergeCell ref="B125:B138"/>
    <mergeCell ref="D134:D139"/>
    <mergeCell ref="A139:A152"/>
    <mergeCell ref="B139:B152"/>
    <mergeCell ref="A482:A489"/>
    <mergeCell ref="B482:B489"/>
    <mergeCell ref="A388:A397"/>
    <mergeCell ref="B388:B397"/>
    <mergeCell ref="A448:A457"/>
    <mergeCell ref="B448:B457"/>
    <mergeCell ref="A458:A465"/>
    <mergeCell ref="B458:B465"/>
    <mergeCell ref="A466:A473"/>
    <mergeCell ref="B466:B473"/>
    <mergeCell ref="A432:A439"/>
    <mergeCell ref="B432:B439"/>
    <mergeCell ref="B424:B431"/>
    <mergeCell ref="A398:A406"/>
    <mergeCell ref="B398:B406"/>
    <mergeCell ref="A407:A415"/>
    <mergeCell ref="B407:B415"/>
    <mergeCell ref="A474:A481"/>
    <mergeCell ref="B474:B481"/>
    <mergeCell ref="D424:D431"/>
    <mergeCell ref="D398:D406"/>
    <mergeCell ref="B299:B306"/>
    <mergeCell ref="A344:A351"/>
    <mergeCell ref="B344:B351"/>
    <mergeCell ref="A352:A363"/>
    <mergeCell ref="B352:B363"/>
    <mergeCell ref="A323:A335"/>
    <mergeCell ref="A440:A447"/>
    <mergeCell ref="B440:B447"/>
    <mergeCell ref="D440:D447"/>
    <mergeCell ref="A416:A423"/>
    <mergeCell ref="B416:B423"/>
    <mergeCell ref="D416:D423"/>
    <mergeCell ref="A424:A431"/>
    <mergeCell ref="A364:A371"/>
    <mergeCell ref="B323:B335"/>
    <mergeCell ref="B275:B282"/>
    <mergeCell ref="E6:Q6"/>
    <mergeCell ref="A4:Q4"/>
    <mergeCell ref="B291:B298"/>
    <mergeCell ref="A291:A298"/>
    <mergeCell ref="A257:A266"/>
    <mergeCell ref="D432:D439"/>
    <mergeCell ref="D344:D351"/>
    <mergeCell ref="D267:D268"/>
    <mergeCell ref="D270:D274"/>
    <mergeCell ref="B283:B290"/>
    <mergeCell ref="A283:A290"/>
    <mergeCell ref="B25:B35"/>
    <mergeCell ref="A36:A45"/>
    <mergeCell ref="B36:B45"/>
    <mergeCell ref="A46:A56"/>
    <mergeCell ref="B46:B56"/>
    <mergeCell ref="A6:A7"/>
    <mergeCell ref="B6:B7"/>
    <mergeCell ref="D110:D114"/>
    <mergeCell ref="A95:A104"/>
    <mergeCell ref="B95:B104"/>
    <mergeCell ref="D95:D97"/>
    <mergeCell ref="D100:D104"/>
    <mergeCell ref="A1:C1"/>
    <mergeCell ref="A299:A306"/>
    <mergeCell ref="A307:A314"/>
    <mergeCell ref="B307:B314"/>
    <mergeCell ref="B257:B266"/>
    <mergeCell ref="A207:A214"/>
    <mergeCell ref="B207:B214"/>
    <mergeCell ref="P2:Q2"/>
    <mergeCell ref="A225:A234"/>
    <mergeCell ref="B225:B234"/>
    <mergeCell ref="D230:D234"/>
    <mergeCell ref="A235:A248"/>
    <mergeCell ref="B235:B248"/>
    <mergeCell ref="D244:D248"/>
    <mergeCell ref="D197:D199"/>
    <mergeCell ref="D202:D206"/>
    <mergeCell ref="A115:A124"/>
    <mergeCell ref="B115:B124"/>
    <mergeCell ref="D115:D116"/>
    <mergeCell ref="A249:A256"/>
    <mergeCell ref="B249:B256"/>
    <mergeCell ref="D249:D250"/>
    <mergeCell ref="D252:D256"/>
    <mergeCell ref="A275:A282"/>
  </mergeCells>
  <pageMargins left="0.51181102362204722" right="0.39370078740157483" top="0.55118110236220474" bottom="0.55118110236220474" header="0.31496062992125984" footer="0.31496062992125984"/>
  <pageSetup paperSize="9" scale="41" fitToHeight="13" orientation="landscape" r:id="rId1"/>
  <rowBreaks count="12" manualBreakCount="12">
    <brk id="45" max="16" man="1"/>
    <brk id="60" max="16" man="1"/>
    <brk id="94" max="16" man="1"/>
    <brk id="138" max="16" man="1"/>
    <brk id="178" max="16" man="1"/>
    <brk id="214" max="16" man="1"/>
    <brk id="256" max="16" man="1"/>
    <brk id="306" max="16" man="1"/>
    <brk id="322" max="16" man="1"/>
    <brk id="363" max="16" man="1"/>
    <brk id="406" max="16" man="1"/>
    <brk id="48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</vt:lpstr>
      <vt:lpstr>'Таблица 5'!Заголовки_для_печати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2018-12-26T02:46:41Z</dcterms:modified>
</cp:coreProperties>
</file>